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230" yWindow="-15" windowWidth="10275" windowHeight="8175" activeTab="1"/>
  </bookViews>
  <sheets>
    <sheet name="สรุปงบ 66" sheetId="42" r:id="rId1"/>
    <sheet name="สรุปงบ 5 ปี" sheetId="47" r:id="rId2"/>
    <sheet name="แบบ กจ.1 การพัฒนาที่ 1" sheetId="22" r:id="rId3"/>
    <sheet name="ประเด็นการพัฒนาที่ 1" sheetId="39" r:id="rId4"/>
    <sheet name="แบบ กจ.1 การพัฒนาที่ 2" sheetId="32" r:id="rId5"/>
    <sheet name="ประเด็นการพัฒนาที่ 2" sheetId="45" r:id="rId6"/>
    <sheet name="แบบ กจ.1 การพัฒนาที่ 3" sheetId="33" r:id="rId7"/>
    <sheet name="ประเด็นการพัฒนาที่ 3" sheetId="46" r:id="rId8"/>
    <sheet name="แบบ กจ.1 การพัฒนาที่ 4" sheetId="34" r:id="rId9"/>
    <sheet name="ประเด็นการพัฒนาที่ 4" sheetId="41" r:id="rId10"/>
    <sheet name="ตัวชี้วัดแผนรวม" sheetId="48" r:id="rId11"/>
    <sheet name="สรุปส่วน 1 ย่อ" sheetId="26" state="hidden" r:id="rId12"/>
    <sheet name="สรุปส่วน 2 ย่อ" sheetId="31" state="hidden" r:id="rId13"/>
    <sheet name="สรุปส่วน 1" sheetId="29" state="hidden" r:id="rId14"/>
    <sheet name="สรุปส่วนที่ 2" sheetId="30" state="hidden" r:id="rId15"/>
  </sheets>
  <definedNames>
    <definedName name="_xlnm.Print_Area" localSheetId="10">ตัวชี้วัดแผนรวม!$A$1:$H$4</definedName>
    <definedName name="_xlnm.Print_Area" localSheetId="2">'แบบ กจ.1 การพัฒนาที่ 1'!$A$1:$I$10</definedName>
    <definedName name="_xlnm.Print_Area" localSheetId="4">'แบบ กจ.1 การพัฒนาที่ 2'!$A$1:$I$10</definedName>
    <definedName name="_xlnm.Print_Area" localSheetId="6">'แบบ กจ.1 การพัฒนาที่ 3'!$A$1:$I$8</definedName>
    <definedName name="_xlnm.Print_Area" localSheetId="8">'แบบ กจ.1 การพัฒนาที่ 4'!$A$1:$I$10</definedName>
    <definedName name="_xlnm.Print_Area" localSheetId="3">'ประเด็นการพัฒนาที่ 1'!$A$2:$J$43</definedName>
    <definedName name="_xlnm.Print_Area" localSheetId="5">'ประเด็นการพัฒนาที่ 2'!$A$2:$J$32</definedName>
    <definedName name="_xlnm.Print_Area" localSheetId="7">'ประเด็นการพัฒนาที่ 3'!$A$1:$J$29</definedName>
    <definedName name="_xlnm.Print_Area" localSheetId="9">'ประเด็นการพัฒนาที่ 4'!$A$1:$J$41</definedName>
    <definedName name="_xlnm.Print_Area" localSheetId="1">'สรุปงบ 5 ปี'!$A$1:$J$12</definedName>
    <definedName name="_xlnm.Print_Area" localSheetId="0">'สรุปงบ 66'!$A$1:$E$13</definedName>
    <definedName name="_xlnm.Print_Area" localSheetId="13">'สรุปส่วน 1'!$A$1:$E$105</definedName>
    <definedName name="_xlnm.Print_Area" localSheetId="11">'สรุปส่วน 1 ย่อ'!$A$1:$E$24</definedName>
    <definedName name="_xlnm.Print_Area" localSheetId="12">'สรุปส่วน 2 ย่อ'!$A$1:$F$7</definedName>
    <definedName name="_xlnm.Print_Area" localSheetId="14">'สรุปส่วนที่ 2'!$A$1:$E$17</definedName>
    <definedName name="_xlnm.Print_Titles" localSheetId="2">'แบบ กจ.1 การพัฒนาที่ 1'!$3:$7</definedName>
    <definedName name="_xlnm.Print_Titles" localSheetId="8">'แบบ กจ.1 การพัฒนาที่ 4'!$6:$7</definedName>
    <definedName name="_xlnm.Print_Titles" localSheetId="3">'ประเด็นการพัฒนาที่ 1'!$6:$7</definedName>
    <definedName name="_xlnm.Print_Titles" localSheetId="5">'ประเด็นการพัฒนาที่ 2'!$6:$7</definedName>
    <definedName name="_xlnm.Print_Titles" localSheetId="7">'ประเด็นการพัฒนาที่ 3'!$6:$7</definedName>
    <definedName name="_xlnm.Print_Titles" localSheetId="9">'ประเด็นการพัฒนาที่ 4'!$6:$7</definedName>
    <definedName name="_xlnm.Print_Titles" localSheetId="13">'สรุปส่วน 1'!$4:$4</definedName>
    <definedName name="_xlnm.Print_Titles" localSheetId="11">'สรุปส่วน 1 ย่อ'!$4:$4</definedName>
    <definedName name="_xlnm.Print_Titles" localSheetId="14">'สรุปส่วนที่ 2'!$4:$4</definedName>
  </definedNames>
  <calcPr calcId="145621"/>
</workbook>
</file>

<file path=xl/calcChain.xml><?xml version="1.0" encoding="utf-8"?>
<calcChain xmlns="http://schemas.openxmlformats.org/spreadsheetml/2006/main">
  <c r="E8" i="39" l="1"/>
  <c r="F8" i="39"/>
  <c r="G8" i="39"/>
  <c r="H8" i="39"/>
  <c r="I8" i="39"/>
  <c r="H9" i="47" l="1"/>
  <c r="F9" i="47"/>
  <c r="E9" i="47"/>
  <c r="I8" i="47"/>
  <c r="H8" i="47"/>
  <c r="G8" i="47"/>
  <c r="F8" i="47"/>
  <c r="E8" i="47"/>
  <c r="D10" i="47"/>
  <c r="I7" i="47" l="1"/>
  <c r="J8" i="47"/>
  <c r="J8" i="22"/>
  <c r="J8" i="39"/>
  <c r="J8" i="32"/>
  <c r="J8" i="45"/>
  <c r="J8" i="33"/>
  <c r="J8" i="46"/>
  <c r="J8" i="34"/>
  <c r="J8" i="41"/>
  <c r="E8" i="45"/>
  <c r="F8" i="45"/>
  <c r="G8" i="45"/>
  <c r="H8" i="45"/>
  <c r="I8" i="45"/>
  <c r="E8" i="46"/>
  <c r="F8" i="46"/>
  <c r="G8" i="46"/>
  <c r="H8" i="46"/>
  <c r="I8" i="46"/>
  <c r="E8" i="41"/>
  <c r="F8" i="41"/>
  <c r="G8" i="41"/>
  <c r="H8" i="41"/>
  <c r="I8" i="41"/>
  <c r="D10" i="42" l="1"/>
  <c r="C10" i="42"/>
  <c r="E10" i="41" l="1"/>
  <c r="F10" i="41"/>
  <c r="G10" i="41"/>
  <c r="H10" i="41"/>
  <c r="I10" i="41"/>
  <c r="E28" i="41"/>
  <c r="F28" i="41"/>
  <c r="G28" i="41"/>
  <c r="H28" i="41"/>
  <c r="I28" i="41"/>
  <c r="J37" i="41"/>
  <c r="J38" i="41"/>
  <c r="J16" i="41"/>
  <c r="J17" i="41"/>
  <c r="J28" i="41" l="1"/>
  <c r="J10" i="41"/>
  <c r="E18" i="41"/>
  <c r="C8" i="48" l="1"/>
  <c r="D8" i="48" s="1"/>
  <c r="C6" i="48"/>
  <c r="E8" i="48" l="1"/>
  <c r="D6" i="48"/>
  <c r="D12" i="47"/>
  <c r="C10" i="47"/>
  <c r="C12" i="47" s="1"/>
  <c r="C12" i="42"/>
  <c r="D12" i="42"/>
  <c r="E10" i="42"/>
  <c r="E12" i="42" s="1"/>
  <c r="F8" i="48" l="1"/>
  <c r="E6" i="48"/>
  <c r="E30" i="45"/>
  <c r="F30" i="45"/>
  <c r="G30" i="45"/>
  <c r="H30" i="45"/>
  <c r="I30" i="45"/>
  <c r="J27" i="45"/>
  <c r="J29" i="45"/>
  <c r="J30" i="45"/>
  <c r="J31" i="45"/>
  <c r="J32" i="45"/>
  <c r="E28" i="45"/>
  <c r="F28" i="45"/>
  <c r="G28" i="45"/>
  <c r="H28" i="45"/>
  <c r="I28" i="45"/>
  <c r="E23" i="39"/>
  <c r="F23" i="39"/>
  <c r="G23" i="39"/>
  <c r="H23" i="39"/>
  <c r="I23" i="39"/>
  <c r="J36" i="39"/>
  <c r="J37" i="39"/>
  <c r="J28" i="45" l="1"/>
  <c r="G8" i="48"/>
  <c r="G6" i="48" s="1"/>
  <c r="F6" i="48"/>
  <c r="E26" i="45"/>
  <c r="F26" i="45"/>
  <c r="G26" i="45"/>
  <c r="H26" i="45"/>
  <c r="I26" i="45"/>
  <c r="E24" i="45"/>
  <c r="F24" i="45"/>
  <c r="G24" i="45"/>
  <c r="H24" i="45"/>
  <c r="I24" i="45"/>
  <c r="E22" i="45"/>
  <c r="F22" i="45"/>
  <c r="G22" i="45"/>
  <c r="H22" i="45"/>
  <c r="I22" i="45"/>
  <c r="E20" i="45"/>
  <c r="F20" i="45"/>
  <c r="G20" i="45"/>
  <c r="H20" i="45"/>
  <c r="I20" i="45"/>
  <c r="E15" i="45"/>
  <c r="F15" i="45"/>
  <c r="G15" i="45"/>
  <c r="H15" i="45"/>
  <c r="I15" i="45"/>
  <c r="E10" i="45"/>
  <c r="F10" i="45"/>
  <c r="G10" i="45"/>
  <c r="H10" i="45"/>
  <c r="H9" i="45" s="1"/>
  <c r="H7" i="47" s="1"/>
  <c r="I10" i="45"/>
  <c r="I9" i="45" l="1"/>
  <c r="G9" i="45"/>
  <c r="G7" i="47" s="1"/>
  <c r="E9" i="45"/>
  <c r="E7" i="47" s="1"/>
  <c r="F9" i="45"/>
  <c r="F7" i="47" s="1"/>
  <c r="J7" i="47" l="1"/>
  <c r="E10" i="46"/>
  <c r="J11" i="41" l="1"/>
  <c r="J12" i="41"/>
  <c r="J13" i="41"/>
  <c r="J14" i="41"/>
  <c r="J15" i="41"/>
  <c r="J19" i="41"/>
  <c r="J20" i="41"/>
  <c r="J21" i="41"/>
  <c r="J22" i="41"/>
  <c r="J23" i="41"/>
  <c r="J24" i="41"/>
  <c r="J25" i="41"/>
  <c r="J26" i="41"/>
  <c r="J27" i="41"/>
  <c r="J29" i="41"/>
  <c r="J30" i="41"/>
  <c r="J31" i="41"/>
  <c r="J32" i="41"/>
  <c r="J33" i="41"/>
  <c r="J34" i="41"/>
  <c r="J35" i="41"/>
  <c r="J36" i="41"/>
  <c r="J40" i="41"/>
  <c r="J41" i="41"/>
  <c r="F18" i="41"/>
  <c r="G18" i="41"/>
  <c r="H18" i="41"/>
  <c r="I18" i="41"/>
  <c r="E39" i="41"/>
  <c r="F39" i="41"/>
  <c r="G39" i="41"/>
  <c r="H39" i="41"/>
  <c r="I39" i="41"/>
  <c r="J39" i="41" l="1"/>
  <c r="J18" i="41"/>
  <c r="H9" i="41"/>
  <c r="F9" i="41"/>
  <c r="I9" i="41"/>
  <c r="G9" i="41"/>
  <c r="E9" i="41"/>
  <c r="J9" i="41" s="1"/>
  <c r="F24" i="46"/>
  <c r="G24" i="46"/>
  <c r="H24" i="46"/>
  <c r="I24" i="46"/>
  <c r="J24" i="46"/>
  <c r="F22" i="46"/>
  <c r="G22" i="46"/>
  <c r="H22" i="46"/>
  <c r="I22" i="46"/>
  <c r="J22" i="46"/>
  <c r="F10" i="46"/>
  <c r="G10" i="46"/>
  <c r="G9" i="46" s="1"/>
  <c r="H10" i="46"/>
  <c r="I10" i="46"/>
  <c r="I9" i="46" s="1"/>
  <c r="H9" i="46" l="1"/>
  <c r="F9" i="46"/>
  <c r="E24" i="46"/>
  <c r="E22" i="46"/>
  <c r="J17" i="46"/>
  <c r="J16" i="46"/>
  <c r="J10" i="46" l="1"/>
  <c r="J9" i="46" s="1"/>
  <c r="E9" i="46"/>
  <c r="I9" i="47"/>
  <c r="G9" i="47"/>
  <c r="J9" i="47" l="1"/>
  <c r="J11" i="39"/>
  <c r="J12" i="39"/>
  <c r="J13" i="39"/>
  <c r="J14" i="39"/>
  <c r="J15" i="39"/>
  <c r="J16" i="39"/>
  <c r="J17" i="39"/>
  <c r="J18" i="39"/>
  <c r="J19" i="39"/>
  <c r="J20" i="39"/>
  <c r="J21" i="39"/>
  <c r="J24" i="39"/>
  <c r="J25" i="39"/>
  <c r="J26" i="39"/>
  <c r="J27" i="39"/>
  <c r="J28" i="39"/>
  <c r="J29" i="39"/>
  <c r="J30" i="39"/>
  <c r="J31" i="39"/>
  <c r="J32" i="39"/>
  <c r="J33" i="39"/>
  <c r="J34" i="39"/>
  <c r="J35" i="39"/>
  <c r="J38" i="39"/>
  <c r="J41" i="39"/>
  <c r="J42" i="39"/>
  <c r="J43" i="39"/>
  <c r="J10" i="45"/>
  <c r="J11" i="45"/>
  <c r="J12" i="45"/>
  <c r="J13" i="45"/>
  <c r="J14" i="45"/>
  <c r="J15" i="45"/>
  <c r="J16" i="45"/>
  <c r="J17" i="45"/>
  <c r="J18" i="45"/>
  <c r="J19" i="45"/>
  <c r="J20" i="45"/>
  <c r="J21" i="45"/>
  <c r="J22" i="45"/>
  <c r="J23" i="45"/>
  <c r="J24" i="45"/>
  <c r="J25" i="45"/>
  <c r="J26" i="45"/>
  <c r="J9" i="45" l="1"/>
  <c r="I40" i="39"/>
  <c r="I39" i="39" s="1"/>
  <c r="H40" i="39"/>
  <c r="H39" i="39" s="1"/>
  <c r="G40" i="39"/>
  <c r="G39" i="39" s="1"/>
  <c r="F40" i="39"/>
  <c r="F39" i="39" s="1"/>
  <c r="E40" i="39"/>
  <c r="I22" i="39"/>
  <c r="H22" i="39"/>
  <c r="G22" i="39"/>
  <c r="F22" i="39"/>
  <c r="I10" i="39"/>
  <c r="I9" i="39" s="1"/>
  <c r="I6" i="47" s="1"/>
  <c r="I10" i="47" s="1"/>
  <c r="I12" i="47" s="1"/>
  <c r="H10" i="39"/>
  <c r="H9" i="39" s="1"/>
  <c r="H6" i="47" s="1"/>
  <c r="H10" i="47" s="1"/>
  <c r="H12" i="47" s="1"/>
  <c r="G10" i="39"/>
  <c r="G9" i="39" s="1"/>
  <c r="G6" i="47" s="1"/>
  <c r="F10" i="39"/>
  <c r="F9" i="39" s="1"/>
  <c r="F6" i="47" s="1"/>
  <c r="E10" i="39"/>
  <c r="F10" i="47" l="1"/>
  <c r="F12" i="47" s="1"/>
  <c r="G10" i="47"/>
  <c r="G12" i="47" s="1"/>
  <c r="E22" i="39"/>
  <c r="J23" i="39"/>
  <c r="J22" i="39" s="1"/>
  <c r="E9" i="39"/>
  <c r="J10" i="39"/>
  <c r="J9" i="39" s="1"/>
  <c r="E39" i="39"/>
  <c r="J40" i="39"/>
  <c r="J39" i="39" s="1"/>
  <c r="E6" i="47" l="1"/>
  <c r="N10" i="32"/>
  <c r="K10" i="32"/>
  <c r="M10" i="32" s="1"/>
  <c r="K9" i="32"/>
  <c r="M9" i="32" s="1"/>
  <c r="K8" i="32"/>
  <c r="N7" i="32"/>
  <c r="N8" i="32"/>
  <c r="M7" i="32"/>
  <c r="M8" i="32"/>
  <c r="J6" i="47" l="1"/>
  <c r="E10" i="47"/>
  <c r="E12" i="47" s="1"/>
  <c r="J12" i="47" s="1"/>
  <c r="D15" i="34"/>
  <c r="J10" i="47" l="1"/>
  <c r="K11" i="47" s="1"/>
  <c r="E15" i="34"/>
  <c r="F15" i="34" s="1"/>
  <c r="G15" i="34" s="1"/>
  <c r="H15" i="34" s="1"/>
  <c r="N7" i="34"/>
  <c r="O10" i="34"/>
  <c r="N10" i="34"/>
  <c r="K10" i="34"/>
  <c r="M10" i="34" s="1"/>
  <c r="O9" i="34"/>
  <c r="N9" i="34"/>
  <c r="K9" i="34"/>
  <c r="M9" i="34" s="1"/>
  <c r="K8" i="34"/>
  <c r="L8" i="34"/>
  <c r="M8" i="34"/>
  <c r="K7" i="34" l="1"/>
  <c r="L7" i="34"/>
  <c r="E5" i="30" l="1"/>
  <c r="I11" i="30"/>
  <c r="E9" i="30"/>
  <c r="E106" i="29"/>
  <c r="E104" i="29"/>
  <c r="E17" i="30" l="1"/>
  <c r="I14" i="30"/>
  <c r="H7" i="26" l="1"/>
  <c r="H10" i="26"/>
  <c r="H8" i="26"/>
  <c r="H6" i="26"/>
  <c r="D25" i="26"/>
  <c r="D23" i="26"/>
  <c r="F10" i="26"/>
  <c r="F11" i="26" l="1"/>
  <c r="D7" i="31" l="1"/>
</calcChain>
</file>

<file path=xl/sharedStrings.xml><?xml version="1.0" encoding="utf-8"?>
<sst xmlns="http://schemas.openxmlformats.org/spreadsheetml/2006/main" count="818" uniqueCount="491">
  <si>
    <t>ยุทธศาสตร์ชาติ
(๙)</t>
  </si>
  <si>
    <t>ส่วนที่ 1 งบประมาณเพื่อขับเคลื่อนแผนพัฒนากลุ่มจังหวัดที่เป็นการเพิ่มศักยภาพที่เป็นความต้องการรายพื้นที่ 
หรือแก้ไขปัญหาที่เป็นประเด็นร่วมของกลุ่มจังหวัด</t>
  </si>
  <si>
    <t>ประเด็นการพัฒนา
(๒)</t>
  </si>
  <si>
    <t>แผนงาน
(๓)</t>
  </si>
  <si>
    <t>ตัวชี้วัดของแผนงาน
(๔)</t>
  </si>
  <si>
    <t>ค่าเป้าหมาย</t>
  </si>
  <si>
    <t>บัญชีรายการชุดโครงการ</t>
  </si>
  <si>
    <t>แผนงาน/โครงการ
(๗)</t>
  </si>
  <si>
    <t>แหล่ง งปม.
(๘)</t>
  </si>
  <si>
    <t>แบบ กจ.๒ ส่วนที่ 1</t>
  </si>
  <si>
    <t>แบบ กจ.๒ ส่วนที่ 2</t>
  </si>
  <si>
    <t>โครงการตามแผนปฏิบัติราชการประจำปี พ.ศ. ๒๕๖5 ของกลุ่มจังหวัด</t>
  </si>
  <si>
    <t>ส่วนที่ 2 งบประมาณเพื่อขับเคลื่อนแผนพัฒนากลุ่มจังหวัดที่เป็นการพัฒนาในลักษณะ Cluster 
หรือตอบสนองนโยบายสำคัญของรัฐบาลเชิงพื้นที่ ระดับกลุ่มจังหวัด</t>
  </si>
  <si>
    <t>กิจกรรมสร้างฐานข้อมูล Big Data เพื่อการท่องเที่ยวเชิงสุขภาพกลุ่มจังหวัดภาคเหนือตอนบน 1</t>
  </si>
  <si>
    <t>กิจกรรมล้านนาแคร์อวอร์ด</t>
  </si>
  <si>
    <t>กิจกรรมพัฒนาบุคลากรท่องเที่ยวเชิงสุขภาพเชียงใหม่ (Northern Medical Wellness-Long Stay Hub)</t>
  </si>
  <si>
    <t>กิจกรรมพัฒนาแหล่งท่องเที่ยวเชิงสุขภาพ (ปรับปรุงโครงสร้างพื้นฐานและสิ่งอำนวยความสะดวกแหล่งท่องเที่ยว)</t>
  </si>
  <si>
    <t>กิจกรรมฟื้นฟูความรู้ “หมอเมือง” สู่การท่องเที่ยวเชิงสุขภาพ</t>
  </si>
  <si>
    <t>กิจกรรมการสร้างมูลค่าเพิ่มและยกระดับผลิตภัณฑ์สุขภาพเพื่อรองรับการท่องเที่ยวเชิงสุขภาพล้านนา</t>
  </si>
  <si>
    <t xml:space="preserve">กิจกรรม Lanna Rally Trail </t>
  </si>
  <si>
    <t>กิจกรรมพัฒนาศักยภาพทางการตลาดออนไลน์ ของผู้ประกอบการภายในกลุ่มจังหวัดภาคเหนือตอนบน 1</t>
  </si>
  <si>
    <t>กิจกรรม Lanna Cruise</t>
  </si>
  <si>
    <t>กิจกรรมเส้นทางแสวงบุญครูบาเจ้าศรีวิชัยนักบุญแห่งล้านนา</t>
  </si>
  <si>
    <t>กิจกรรมตามรอยอัตลักษณ์ล้านนาวิถีใหม่</t>
  </si>
  <si>
    <t>กิจกรรมแข่งขันทักษะฝีมือแรงงานด้านการท่องเที่ยวและบริการ ใน 4 จังหวัดภาคเหนือตอนบน 1</t>
  </si>
  <si>
    <t>กิจกรรมขยายทางและสะพาน พร้อมปรับปรุงจุดเสี่ยงอันตรายบริเวณทางโค้ง สายลพ. 3004 แยกทางหลวงหมายเลข 106 – บ้านท่าหลุก  อำเภอบ้านโฮ่ง  จังหวัดลำพูน ระยะทาง  3.075  กิโลเมตร</t>
  </si>
  <si>
    <t>กิจกรรมพัฒนาทางหลวงสู่แหล่งท่องเที่ยว</t>
  </si>
  <si>
    <t>กิจกรรมปรับปรุงเส้นทางเพื่อเชื่อมโยงแหล่งท่องเที่ยว ชม.4067 แยกทางหลวงหมายเลข 1349 – บ้านป่าแป๋ อ.สะเมิง,แม่แตง จ.เชียงใหม่</t>
  </si>
  <si>
    <t>กิจกรรมปรับปรุงเส้นทางเข้าสู่แหล่งท่องเที่ยวดอยม่อนล้าน อ.พร้าว จ.เชียงใหม่</t>
  </si>
  <si>
    <t>กิจกรรมปรับปรุงถนนลูกรังเป็นถนนคอนกรีตเสริมเหล็ก สายมส. ๓๐๐๔ แยกทางหลวงหมายเลข ๑๐๕ – บ้านแม่สามแลบ อำเภอสบเมย จังหวัดแม่ฮ่องสอน พร้อมสิ่งอำนวยความปลอดภัย ระยะทาง ๗.๐๐๐ กม.</t>
  </si>
  <si>
    <t>กิจกรรมส่งเสริมการท่องเที่ยวเชื่อมโยง 4 พระธาตุ</t>
  </si>
  <si>
    <t xml:space="preserve">กิจกรรมพัฒนาการท่องเที่ยวทางวัฒนธรรมและภูมิปัญญาล้านนาเชิงสร้างสรรค์ </t>
  </si>
  <si>
    <t>กิจกรรมยกระดับการท่องเที่ยวชาติพันธุ์โดยชุมชน</t>
  </si>
  <si>
    <t xml:space="preserve">กิจกรรมก่อสร้างทางเดินพื้นกระจกใส  </t>
  </si>
  <si>
    <t>กิจกรรมชวนเที่ยว ตามรอยชิม อาหารถิ่นล้านนา (Lanna  Food Tourism)</t>
  </si>
  <si>
    <t xml:space="preserve">กิจกรรม เพิ่มศักยภาพ SMEs และวิสาหกิจชุมชนด้วยเทคโนโลยีดิจิทัล </t>
  </si>
  <si>
    <t>กิจกรรมการจัดงานส่งเสริมการค้าการลงทุนเชื่อมโยงตลาดโลกNorthern Thailand Food Valley World Expo</t>
  </si>
  <si>
    <t xml:space="preserve">กิจกรรมจัดงานแสดงนวัตกรรมและจำหน่ายสินค้า Lanna Expo 2022 </t>
  </si>
  <si>
    <t>กิจกรรมการพัฒนาศักยภาพผู้ประกอบการเพื่อการปรับตัวในยุคเศรษฐกิจดิจิทัล</t>
  </si>
  <si>
    <t>กิจกรรมการสร้างเครือข่ายทางการค้าและจับคู่เจรจาธุรกิจการค้า</t>
  </si>
  <si>
    <t>กิจกรรมการส่งเสริมและพัฒนาเศรษฐกิจเพื่อการเชื่อมโยงการค้ากับกลุ่มประเทศอาเซียน</t>
  </si>
  <si>
    <t>กิจกรรมการส่งเสริมและพัฒนาตลาดสินค้ามูลค่าสูงกลุ่มจังหวัดภาคเหนือตอนบน ๑</t>
  </si>
  <si>
    <t>กิจกรรมส่งเสริมความสัมพันธ์ การแสดงสินค้าและเจรจาการค้า(Business Matching) กลุ่มจังหวัดภาคเหนือตอนบน ๑ กับสาธารณรัฐแห่งสหภาพเมียนมา (Outgoing)</t>
  </si>
  <si>
    <t xml:space="preserve">กิจกรรมการบริหารจัดการและติดตามผลการดำเนินงาน </t>
  </si>
  <si>
    <t>กิจกรรมปรับปรุงเส้นทางจากอำเภอห้างฉัตร (จังหวัดลำปาง) ไป อำเภอแม่ทา (จังหวัดลำพูน))</t>
  </si>
  <si>
    <t xml:space="preserve">กิจกรรมการเพิ่มประสิทธิภาพการผลิตและพัฒนามาตรฐานนมคุณภาพสูงล้านนา </t>
  </si>
  <si>
    <t xml:space="preserve">กิจกรรมการส่งเสริมและพัฒนาการเลี้ยงลูกโคนมคุณภาพสูงล้านนาสู่ โคเนื้อคุณภาพดี </t>
  </si>
  <si>
    <t xml:space="preserve">กิจกรรมการพัฒนาการเลี้ยงโคเนื้อคุณภาพดีแบบประณีต </t>
  </si>
  <si>
    <t>กิจกรรมการเตรียมความพร้อมเข้าสู่มาตรฐานฟาร์มโคเนื้อ</t>
  </si>
  <si>
    <t xml:space="preserve">กิจกรรมตรวจรับรองระบบการป้องกันโรคและการเลี้ยงสัตว์ที่เหมาะสม (GFM) และเตรียมความพร้อมเข้าสู่มาตรฐานฟาร์มโคเนื้อ (GAP) </t>
  </si>
  <si>
    <t xml:space="preserve">กิจกรรมเพิ่มประสิทธิภาพการผลิตโคเนื้อคุณภาพสูง </t>
  </si>
  <si>
    <t xml:space="preserve">กิจกรรมการเพิ่มประสิทธิภาพการเฝ้าระวัง ป้องกัน ควบคุมโรคสัตว์ในโคเนื้อคุณภาพดี </t>
  </si>
  <si>
    <t xml:space="preserve">กิจกรรมยกระดับมาตรฐานการผลิต การแปรรูปน้ำผึ้งคุณภาพสูงล้านนา  </t>
  </si>
  <si>
    <t xml:space="preserve">กิจกรรมพัฒนาศักยภาพเกษตรกรและผู้ประกอบการ การทำผลิตภัณฑ์จากน้ำผึ้งเพื่อเพิ่มคุณค่าและมูลค่า  </t>
  </si>
  <si>
    <t xml:space="preserve">สร้างการรับรู้การพัฒนาสินค้าปศุสัตว์คุณภาพสูงล้านนา </t>
  </si>
  <si>
    <t>กิจกรรมทบทวนและประเมินศักยภาพของกลุ่มอาหารปลอดภัยและเกษตรอินทรีย์ จำนวน 40 กลุ่ม ในรูปแบบ Work Shop</t>
  </si>
  <si>
    <t xml:space="preserve">กิจกรรมพัฒนากลุ่มผู้ผลิต/เครือข่ายสู่มาตรฐานเกษตรอินทรีย์ จำนวน 40 กลุ่ม </t>
  </si>
  <si>
    <t xml:space="preserve">กิจกรรมสนับสนุนการยกระดับกลุ่มผู้ผลิตสู่มาตรฐานเกษตรอินทรีย์ จำนวน 40 กลุ่ม </t>
  </si>
  <si>
    <t xml:space="preserve">กิจกรรมการส่งเสริมช่องทางการตลาด/การประชาสัมพันธ์/การสร้างเครือข่ายทางการตลาดและการเจรจาธุรกิจ   </t>
  </si>
  <si>
    <t xml:space="preserve">กิจกรรมการอบรมเชิงปฏิบัติการด้านเกษตรปลอดภัย </t>
  </si>
  <si>
    <t xml:space="preserve">กิจกรรมอบรมเชิงปฏิบัติการเพื่อวิเคราะห์ศักยภาพชุมชนกลุ่มผู้ปลูกกระเทียมเพื่อหาต้นทุนการผลิตที่เหมาะสม </t>
  </si>
  <si>
    <t xml:space="preserve">กิจกรรมอบรมเชิงปฏิบัติการการแปรรูปผลิตภัณฑ์จากกระเทียมด้วยเทคโนโลยีและนวัตกรรมเพื่อให้เกิดความหลากหลาย  </t>
  </si>
  <si>
    <t xml:space="preserve">กิจกรรมอบรมเชิงปฏิบัติการการออกแบบโลโก้และบรรจุภัณฑ์ผลิตภัณฑ์กระเทียม </t>
  </si>
  <si>
    <t>กิจกรรมอบรมกลุ่มผู้ผลิตและแปรรูปผลิตภัณฑ์จากกระเทียมเพื่อรองรับมาตรฐานอาหารปลอดภัย</t>
  </si>
  <si>
    <t xml:space="preserve">กิจกรรมวิจัยเรื่องการวิเคราะห์คุณค่าทางโภชนาการของผลิตภัณฑ์กระเทียมที่ส่งผลกระทบสุขภาพของผู้บริโภค </t>
  </si>
  <si>
    <t>กิจกรรมอบรมขุดค้นศักยภาพชุมชนกลุ่มผู้ปลูก/ผู้แปรรูปถั่วเหลือง</t>
  </si>
  <si>
    <t>กิจกรรมอบรมปฏิบัติการแปรรูปผลิตภัณฑ์จากถั่วเหลืองด้วยเทคโนโลยีและนวัตกรรม</t>
  </si>
  <si>
    <t>กิจกรรมอบรมปฏิบัติการออกแบบโลโก้ ออกแบบบรรจุภัณฑ์และผลิตบรรจุภัณฑ์ผลิตภัณฑ์ถั่วเหลือง</t>
  </si>
  <si>
    <t xml:space="preserve">กิจกรรมอบรมปฏิบัติการกลไกและช่องทางการตลาด  </t>
  </si>
  <si>
    <t>กิจกรรมจัดทำผลิตภัณฑ์ถั่วเหลืองต้นแบบด้วยนาโนเทคโนโลยี</t>
  </si>
  <si>
    <t>กิจกรรมวิจัยเรื่องคุณค่าจากสารสกัดที่ส่งผลต่อสุขภาวะองค์รวมของผู้บริโภคผลิตภัณฑ์ถั่วเหลืองนาโน</t>
  </si>
  <si>
    <t xml:space="preserve">กิจกรรมการส่งเสริมการบริโภคสินค้าเกษตรปลอดภัยและเกษตรอินทรีย์  </t>
  </si>
  <si>
    <t xml:space="preserve">กิจกรรมส่งเสริมการสื่อสารการตลาดสินค้าเกษตรปลอดภัยและเกษตรอินทรีย์  </t>
  </si>
  <si>
    <t xml:space="preserve">กิจกรรมการบริหารจัดการและติดตามประเมินผล </t>
  </si>
  <si>
    <t xml:space="preserve">กิจกรรมการบริหารจัดการเพื่อป้องกันมลพิษฝุ่นควันกลุ่มจังหวัดภาคเหนือตอนบน 1  </t>
  </si>
  <si>
    <t>กิจกรรมป้องกันและแก้ไขปัญหาฝุ่นควันโดยการมีส่วนร่วมในเขตป่าต้นน้ำป่าอนุรักษ์พื้นที่กลุ่มจังหวัดภาคเหนือตอนบน 1</t>
  </si>
  <si>
    <t>กิจกรรมป้องกันและแก้ไขปัญหาหมอกควันไฟป่าในพื้นที่ป่าชุมชนกลุ่มจังหวัดภาคเหนือตอนบน 1 อย่างยั่งยืน</t>
  </si>
  <si>
    <t xml:space="preserve">กิจกรรมประชาสัมพันธ์แก้ไขปัญหาฝุ่นควันกลุ่มจังหวัดภาคเหนือตอนบน 1 </t>
  </si>
  <si>
    <t>อนุรักษ์ ฟื้นฟูทรัพยากรธรรมชาติและสิ่งแวดล้อมให้มีความสมดุลและยั่งยืน ลดปัญหาไฟป่าและหมอกควันในพื้นที่ป่าต้นน้ำป่าอนุรักษ์กลุ่มจังหวัดภาคเหนือตอนบน 1</t>
  </si>
  <si>
    <t xml:space="preserve">พัฒนาหมู่บ้านที่เป็นมิตรกับสิ่งแวดล้อม (Eco Village) </t>
  </si>
  <si>
    <t xml:space="preserve">กิจกรรมปลูกป่า 3 อย่าง ประโยชน์ 4  อย่าง ตามแนวพระราชดำริ เพื่ออนุรักษ์และฟื้นฟูทรัพยากรธรรมชาติและสิ่งแวดล้อม พื้นที่ป่าชุมชนกลุ่มจังหวัดภาคเหนือตอนบน 1 อย่างยั่งยืน  จำนวน 20 อำเภอ ๆ ละ  2 หมู่บ้าน ๆ ละ 50 ไร่ ๆ ละ 5,180 บาท </t>
  </si>
  <si>
    <t>4.1.5 กิจกรรมพัฒนาศักยภาพเครือข่ายอาสาป้องกันและบรรเทาสาธารณภัย (อส.ปภ.) ด้านการป้องกันและลดฝุ่นควันไฟป่า</t>
  </si>
  <si>
    <t>สำนักงานการท่องเที่ยวและกีฬาจังหวัดเชียงใหม่</t>
  </si>
  <si>
    <t>ตำรวจภูธรภาค 5</t>
  </si>
  <si>
    <t>สำนักงานวัฒนธรรมจังหวัดลำพูน</t>
  </si>
  <si>
    <t>แขวงทางหลวงชนบทเชียงใหม่</t>
  </si>
  <si>
    <t xml:space="preserve">ก่อสร้างอาคารศูนย์บริการนักท่องเที่ยว และปรับภูมิทัศน์แหล่งท่องเที่ยวเชิงสุขภาพ
</t>
  </si>
  <si>
    <t xml:space="preserve">1. จัดกิจกรรมส่งเสริมการท่องเที่ยวทางรถไฟ เชื่อมโยงการท่องเที่ยวประเพณีท้องถิ่นวิถีล้านนา ในกลุ่มจังหวัดภาคเหนือตอนบน 1 
2. กิจกรรมประชาสัมพันธ์ส่งเสริมการท่องเที่ยวประเพณีท้องถิ่นวิถีล้านนา
3. กิจกรรม FAM Trip เชื่อมโยงการท่องเที่ยวของกลุ่มจังหวัดภาคเหนือตอนบน และภูมิภาคอื่น
4. สรุป ประเมินผลการดำเนินงาน และวิเคราะห์ประมวลผลข้อมูล
</t>
  </si>
  <si>
    <t>1. ดำเนินการประชุมเตรียมความพร้อมผู้ประกอบการและผู้ให้บริการด้านการท่องเที่ยว
2.  ออกแบบและจัดทำ VTR ประชาสัมพันธ์การท่องเที่ยวและการจัดกิจกรรม Lanna Caravan
3. ออกแบบและผลิตสื่อประชาสัมพันธ์ ทั้งออนไลน์และออฟไลน์ (สื่อออนไลน์ต้องมีผู้ติดตามรวมไม่น้อยกว่า 500,000 คน)
4. ดำเนินการจัดกิจกรรม Lanna Caravan จำนวน 4 ครั้ง ระยะเวลาไม่น้อยกว่าครั้งละ 3 วัน ในพื้นที่จังหวัด ภาคเหนือ ภาคกลางหรือภาคตะวันออก ภาคอิสาน และภาคใต้
5. สรุป ประเมินผลการดำเนินงาน และวิเคราะห์ประมวลผลข้อมูล</t>
  </si>
  <si>
    <t>ติดตั้งกล้องโทรทัศน์วงจรปิด (CCTV) ในแหล่งท่องเที่ยว (วัด)</t>
  </si>
  <si>
    <t>1. ดำเนินการจัดกิจกรรม Lanna Trail Running จำนวน 1 สนาม ในพื้นที่กลุ่มจังหวัดภาคเหนือตอนบน 1 (เชียงใหม่ ลำพูน ลำปาง แม่ฮ่องสอน) 
2.  ออกแบบและนำเสนอเส้นทางแรลลี่เทรล 1 เส้นทาง โดยครอบคลุมอย่างน้อย 3 จังหวัด กำหนดให้เส้นทางการแข่งขันเชื่อมโยงแหล่งท่องเที่ยว
3. ออกแบบรูปแบบการประชาสัมพันธ์ ผ่านสื่ออินเตอร์เน็ตและสังคมออนไลน์
4.  กำหนดรูปแบบการแข่งขัน ประเภทของการแข่งขัน โดยระยะเวลาอย่างน้อย 2 วัน 1 คืน โดยมีจุดเริ่มต้น พักค้างและเส้นชัยอยู่คนละจังหวัด
5. ดำเนินการจัดกิจกรรม พร้อมพิธีเปิดและพิธีการ        
6. ผลิตสื่อประชาสัมพันธ์
7. ออกแบบสำรวจการมีส่วนร่วมของกิจกรรม การประเมินผลการดำเนินงาน และวิเคราะห์ประมวลผลข้อมูล</t>
  </si>
  <si>
    <t xml:space="preserve">1. กิจกรรมการพัฒนาศักยภาพทางการตลาดออนไลน์ ของผู้ประกอบการภายในกลุ่มจังหวัดภาคเหนือตอนบน 1 จำนวน 4 ครั้ง จำนวนผู้เข้าอบรมครั้งละไม่น้อยกกว่า 50 คน ระยะเวลาไม่น้อยกว่า 3 วัน
2. กิจกรรม workshop เพื่อพัฒนาศัยภาพและรูปแบบการตลาดออนไลน์ ของผู้ประกอบการภายในกลุ่มจังหวัดภาคเหนือตอนบน 1 โดยคัดเลือกผู้ประกอบการที่มีผ่านการประเมิน
</t>
  </si>
  <si>
    <t>1. ดำเนินการสำรวจและออกแบบเส้นทางท่องเที่ยวทางน้ำเชื่อมโยงการท่องเที่ยวภายในกลุ่มจังหวัดภาคเหนือตอนบน 1 และเชื่อมโยงกับกลุ่มจังหวัดภาคเหนือตอนบน 2 และกลุ่มจังหวัดภาคเหนือตอนล่าง
2.  ออกแบบกิจกรรมการท่องเที่ยวตามเส้นทางท่องเที่ยวทางน้ำ โดยครอบคลุมทั้งธรรมชาติ ประวัติศาสตร์ ประเพณีและวัฒนธรรม
3. ออกแบบและผลิตสื่อประชาสัมพันธ์ ทั้งออนไลน์และออฟไลน์(สื่อออนไลน์ต้องมีผู้ติดตามรวมไม่น้อยกว่า 1,000,000 คน)
4. ดำเนินการจัดกิจกรรมทดลองเส้นทางท่องเที่ยวทางน้ำ โดยเชิญสื่อมวลชน ผู้ประกอบการด้านท่องเที่ยว บริษัททัวร์เข้าร่วมกิจกรรม
5. ออกแบบสำรวจการมีส่วนร่วมของกิจกรรม การประเมินผลการดำเนินงาน และวิเคราะห์ประมวลผลข้อมูล</t>
  </si>
  <si>
    <t>ขยายทาง ความกว้างจากเดิม 9.00 ม. เป็น 12.00 –  15.00 เมตร  และขยายสะพาน ความกว้างจากเดิม 9.00 เมตร เป็น 15.00 เมตร พร้อมปรับปรุงจุดเสี่ยงอันตรายบริเวณทางโค้ง</t>
  </si>
  <si>
    <t>ทางหลวงหมายเลข 1252 ตอนควบคุม 0200 ตอน แม่ตอนหลวง – ข่วงกอม ระหว่าง กม. 50+000 – กม. 58+000 (เป็นช่วงๆ)  อยู่ในเขตพื้นที่ ต.แจ้ซ้อน อ.เมืองปาน จ.ลำปาง</t>
  </si>
  <si>
    <t>ปรับปรุงถนนแอสฟัลติกคอนกรีต ขนาดความกว้าง 5.500 - 6.000 เมตร ก่อสร้างรางระบายน้ำ และติดตั้งอุปกรณ์อำนวยความปลอดภัย</t>
  </si>
  <si>
    <t>ปรับปรุงเส้นทางเข้าสู่แหล่งท่องเที่ยวดอยม่อนล้าน  อำเภอพร้าว  จังหวัดเชียงใหม่ ก่อสร้างถนนคอนกรีตเสริมเหล็ก กว้าง 5.00 ม. ความยาว 9.500 กิโลเมตร พร้อมโครงสร้างรางระบายน้ำ</t>
  </si>
  <si>
    <t>ปรับปรุงถนนลูกรังเป็นถนนคอนกรีตเสริมเหล็ก สายมส. ๓๐๐๔ แยกทางหลวงหมายเลข ๑๐๕ – บ้านแม่สามแลบ อำเภอสบเมย จังหวัดแม่ฮ่องสอน พร้อมสิ่งอำนวยความปลอดภัย ระยะทาง ๗.๐๐๐ กม.</t>
  </si>
  <si>
    <t xml:space="preserve">1. สำรวจพื้นที่ที่เหมาะสมในการก่อสร้างทางเดินพื้นกระจกใส ( Sky Walk )
2. ศึกษาผลกระทบสิ่งแวดล้อม
3. ก่อสร้างทางเดินพื้นกระจกใส ( Sky Walk )
4. ประชาสัมพันธ์โครงการทางเดินพื้นกระจกใส ในกลุ่มจังหวัดภาคเหนือตอนบน 1 (4 จังหวัด)
</t>
  </si>
  <si>
    <t>ชวนเที่ยว ตามรอยชิม อาหารถิ่นล้านนา (Lanna  Food Tourism)</t>
  </si>
  <si>
    <t>สำนักงานอุตสาหกรรมจังหวัดลำปาง</t>
  </si>
  <si>
    <t>สำนักงานอุตสาหกรรมจังหวัดเชียงใหม่</t>
  </si>
  <si>
    <t>สำนักงานพาณิชย์จังหวัดเชียงใหม่</t>
  </si>
  <si>
    <t>สำนักงานพาณิชย์จังหวัดลำพูน</t>
  </si>
  <si>
    <t>แขวงทางหลวงลำปางที่ 1</t>
  </si>
  <si>
    <t xml:space="preserve">1. Workshop สร้างเครือข่ายแลกเปลี่ยนเรียนรู้ในการปรับเปลี่ยนรูปแบบการประกอบธุรกิจด้วยเทคโนโลยีและดิจิทัล  (1 ครั้ง / 2 วัน)
2. ให้คำปรึกษาแนะนำเชิงลึกในการประยุกต์ใช้เทคโนโลยีและดิจิทัลเพื่อปรับเปลี่ยนรูปแบบการประกอบธุรกิจ (7 วัน / แห่ง)  
3. จัดกิจกรรมพบปะทางธุรกิจระหว่างสถานประกอบการที่เข้าร่วมโครงการ กับผู้ให้บริการดิจิทัลแพลตฟอร์มทางการตลาดที่ได้รับความนิยมจากผู้บริโภค 
</t>
  </si>
  <si>
    <t>พัฒนาศักยภาพผู้ประกอบการอุตสาหกรรมอาหารแปรรูปในพื้นที่Northern Thailand Food Valley
1. เผยแพร่ประชาสัมพันธ์กิจกรรม
2. เปิดตัวกิจกรรมและรับสมัครสถานประกอบการ ไม่น้อยกว่า 100 ราย และคัดเลือกให้เหลือ ไม่น้อยกว่า 60 ราย เพื่อเข้าร่วมกิจกรรม
3. พัฒนาผู้ประกอบการจำแนกตามขนาดกิจการ จำนวน 60 กิจการ
4.) จัดสัมมนาถ่ายทอดองค์ความรู้และประสบการณ์เพื่อให้เกิดการแลกเปลี่ยนเรียนรู้ ได้แนวคิด (Ideation) ในการพัฒนาธุรกิจ และเกิดการสร้างความสัมพันธ์ จำนวน 1 ครั้ง 2 วัน โดยมีกิจการต้นแบบที่ประสบความสำเร็จ เป็นวิทยากร ไม่น้อยกว่า 5 กิจการ (Big Brother Intensive Coaching)
5. จัดกิจกรรมศึกษาดูงาน ณ กิจการต้นแบบที่ประสบความสำเร็จ ไม่น้อยกว่า 5 กิจการ เพื่อเป็นแนวทางในการสร้างความเข้มแข็งให้กับผู้ประกอบการ 
6. ติดตามและประเมินผลการดำเนินกิจกรรมหลักที่ 1</t>
  </si>
  <si>
    <t>การจัดงานส่งเสริมการค้าการลงทุนเชื่อมโยงตลาดโลก Northern Thailand Food Valley World Expo
1. จัดงานส่งเสริมการค้าการลงทุนเชื่อมโยงตลาดโลก Northern Thailand Food Valley World Expo จำนวน 1 ครั้ง 5 วัน
   ปิดงานแสดงสินค้า โดยเชิญศิลปินที่มีชื่อเสียงเข้าร่วมในพิธีเปิดงาน จำนวน 2 ท่าน
2. ติดตามและประเมินผลการดำเนินกิจกรรมหลักที่ 2</t>
  </si>
  <si>
    <t xml:space="preserve">ปรับปรุงเส้นทางจาก อ.ห้างฉัตร (จ.ลำปาง) ไป อ.แม่ทา (จ.ลำพูน)
ริมทางหลวงหมายเลข  11  ระหว่าง  กม. 475+000 – กม. 477+000
</t>
  </si>
  <si>
    <t xml:space="preserve"> 1. ตรวจรับรองมาตรฐานการปฏิบัติที่ดีสำหรับฟาร์มโคนม ศูนย์รวบรวมน้ำนมดิบ  โรงงานแปรรูปผลิตภัณฑ์ และสถานที่จำหน่ายตามเกณฑ์มาตรฐานนมคุณภาพสูงล้านนา
    - ตรวจประเมินฟาร์ม ศูนย์รวมน้ำนมดิบ โรงงานแปรรูปผลิตภัณฑ์นม และสถานที่จำหน่ายตามเกณฑ์มาตรฐานนมคุณภาพสูงล้านนา 
    - ประชุมคณะกรรมการให้การรับรองมาตรฐานฟาร์มผลิตนมดิบคุณภาพสูงล้านนา ศูนย์รวมน้ำนมดิบ โรงงานแปรรูปผลิตภัณฑ์นม และสถานที่จำหน่ายตามเกณฑ์มาตรฐานนมคุณภาพสูงล้านนา
    - ให้คำปรึกษา แนะนำ ติดตาม และประเมินผล
งบประมาณ  512,000 บาท
 2. การควบคุมคุณภาพน้ำนมดิบ
    - ตรวจคุณภาพน้ำนมดิบเพื่อให้การรับรองมาตรฐานนมคุณภาพสูงล้านนา
    - ติดตามผลการพัฒนาน้ำนมให้ได้มาตรฐานนมคุณภาพสูงล้านนา
งบประมาณ  470,800 บาท
</t>
  </si>
  <si>
    <t>1.ดำเนินการสำรวจและจัดทำแผนที่เส้นทางการท่องเที่ยว ชม ชิม ช๊อป  สินค้าปศุสัตว์ในท้องถิ่น ในพื้นที่ กลุ่มจังหวัดภาคเหนือตอนบน 1</t>
  </si>
  <si>
    <t>สำนักงานปศุสัตว์ เขต 5</t>
  </si>
  <si>
    <t xml:space="preserve">สำนักประชาสัมพันธ์เขต 3
</t>
  </si>
  <si>
    <t>สำนักงานพัฒนาชุมชนจังหวัดลำพูน</t>
  </si>
  <si>
    <t>มหาวิทยาลัยราชภัฏเชียงใหม่</t>
  </si>
  <si>
    <t xml:space="preserve">๑. การพัฒนาปรับปรุงการเลี้ยงลูกโคนมเป็นโคเนื้อคุณภาพดี       </t>
  </si>
  <si>
    <t xml:space="preserve">๑. อบรม เรื่อง การบริหารการจัดการฟาร์มโคเนื้อแบบปราณีต 
จำนวน 350 ราย 
๒. ติดตามประเมินผล                       </t>
  </si>
  <si>
    <t>๑. การตรวจรับรองระบบการป้องกันโรคและการเลี้ยงสัตว์ที่เหมาะสม (GFM) และเตรียมความพร้อมเข้าสู่มาตรฐานฟาร์มโคเนื้อ (GAP)</t>
  </si>
  <si>
    <t>๑. เฝ้าระวัง ป้องกัน ควบคุมโรคสัตว์ในโคเนื้อคุณภาพดีของเกษตรกรที่ได้รับการส่งเสริมตามเป้าหมายที่กำหนด</t>
  </si>
  <si>
    <t xml:space="preserve">1. อบรมและส่งเสริมการปฏิบัติตามระบบการป้องกันโรคและการเลี้ยงสัตว์ที่เหมาะสม (GFM) และเตรียมความพร้อมเข้าสู่มาตรฐานฟาร์มโคเนื้อ (GAP) จำนวน 350 ราย
2. ติดตามประเมินผล        
</t>
  </si>
  <si>
    <t xml:space="preserve">๑. เพิ่มประสิทธิภาพการผลิตโคเนื้อคุณภาพสูงโดยนวตกรรมการผสมเทียมที่มีประสิทธิภาพ
2. ติดตามประเมินผล
</t>
  </si>
  <si>
    <t>1. ประชุมแต่งตั้งคณะกรรมการกำหนดหลักเกณฑ์และเงื่อนไขของโครงการน้ำผึ้งคุณภาพสูงล้านนา ตลอดห้วงโซ่การผลิต
2. ฝึกอบรมเกษตรกร ส่งเสริมให้มีการพัฒนาและปรับปรุงฟาร์มให้ได้รับการรับรองมาตรฐานหารปฏิบัติที่ดีสำหรับฟาร์มผึ้ง (GAP) และมาตรฐานฟาร์มผลิตน้ำผึ้งคุณภาพสูงล้านนา 
3. ประชาสัมพันธ์สร้างการรับรู้และเชื่อมโยงการตลาด
4. ให้คำปรึกษา แนะนำ ติดตาม และประเมินผล</t>
  </si>
  <si>
    <t>1. ฝึกอบรมเกษตรกรและผู้ประกอบการ ในการทำผลิตภัณฑ์จากน้ำผึ้งคุณภาพสูงล้านนา เพื่อเพิ่มมูลค่าให้กับเกษตรกรและผู้ประกอบการผึ้ง เพิ่มโอกาสในการสร้างมูลค่าและเพิ่มคุณค่าให้กับผลิตภัณฑ์ผึ้งในเขตพื้นที่ภาคเหนือตอนบน ๑</t>
  </si>
  <si>
    <t>สื่อประชาสัมพันธ์เพื่อสร้างการรับรู้การพัฒนาสินค้าปศุสัตว์คุณภาพสูงล้านนา จำนวน ๓ ช่องทาง (สื่อโทรทัศน์ , สื่อวิทยุ , สื่อดิจิทัล)</t>
  </si>
  <si>
    <t xml:space="preserve">๑. จัดงานแถลงข่าว ณ จุดจำหน่ายผลผลิต/สถานที่ท่องเที่ยว/ศูนย์การค้า และการประชาสัมพันธ์ภาพลักษณ์ผลิตภัณฑ์ผ่านสื่อออนไลน์ สื่อดิจิทัลและสื่อสิ่งพิมพ์
๒. จัดสัมมนาเพื่อส่งเสริมการบริโภคอาหารปลอดภัย และกิจกรรมการเชื่อมโยงผลผลิตสินค้าเกษตรปลอดภัย เกษตรอินทรีย์ เข้าสู่ผู้บริโภคภายในหน่วยงานภาครัฐและเอกชน
</t>
  </si>
  <si>
    <t xml:space="preserve">๑. ฝึกอบรมผู้ผลิต/ผู้ประกอบการ จำนวน ๔๐ ราย  ในหัวข้อการใช้เทคโนโลยีสารสนเทศและสื่อออนไลน์เพื่อสื่อสารการตลาด
๒. เข้าร่วมงานแสดงสินค้าเกษตรอินทรีย์ระดับชาติหรืองานระดับนานาชาติที่จัดในประเทศไทย ๑ ครั้ง
๓. จัดแสดงและจำหน่ายสินค้าเกษตรปลอดภัย/สินค้าเกษตรอินทรีย์ และผลิตภัณฑ์แปรรูปจากผลผลิตทางการเกษตร จำนวน ๒ ครั้ง ๆ ละ ๔๐ คูหา ระยะเวลา ๗ วัน ในพื้นที่จังหวัดเป้าหมาย
</t>
  </si>
  <si>
    <t xml:space="preserve">๑. จัดประชุมคณะทำงาน ตรวจสอบติดตามผล และรายงานผล
๒. ค่าใช้จ่ายในการเดินทางไปราชการ ของคณะกรรมการซื้อจ้าง 
๓. ค่าตอบแทนผู้ปฏิบัติงานให้หน่วยงานของรัฐ
</t>
  </si>
  <si>
    <t>สำนักงานทรัพยากรธรรมชาติและสิ่งแวดล้อมจังหวัดเชียงใหม่</t>
  </si>
  <si>
    <t xml:space="preserve">สำนักบริหารพื้นที่อนุรักษ์ที่ 16 เชียงใหม่          </t>
  </si>
  <si>
    <t xml:space="preserve">1.  การปลูกป่าหวายเพื่ออนุรักษ์ ฟื้นฟูทรัพยากรธรรมชาติและสิ่งแวดล้อม เพิ่มความหลากหลายของระบบนิเวศในพื้นที่ป่าต้นน้ำป่าอนุรักษ์กลุ่มจังหวัดภาคเหนือตอนบน 1  จำนวน  6,000  ไร่ ๆ ละ 3,500 บาท
งบประมาณ  21,000,000 บาท 
2. ประชาสัมพันธ์อนุรักษ์และฟื้นฟูทรัพยากรธรรมชาติและสิ่งแวดล้อม กลุ่มจังหวัดภาคเหนือตอนบน 1
งบประมาณ  1,000,000 บาท </t>
  </si>
  <si>
    <t xml:space="preserve">ปลูกป่า 3 อย่าง ประโยชน์ 4  อย่าง ตามแนวพระราชดำริ เพื่ออนุรักษ์และฟื้นฟูทรัพยากรธรรมชาติและสิ่งแวดล้อม พื้นที่ป่าชุมชนกลุ่มจังหวัดภาคเหนือตอนบน 1 อย่างยั่งยืน  จำนวน 20 อำเภอ ๆ ละ  2 หมู่บ้าน ๆ ละ 50 ไร่ ๆ ละ 5,180 บาท </t>
  </si>
  <si>
    <t>กลุ่มจังหวัดภาคเหนือตอนบน 1</t>
  </si>
  <si>
    <t xml:space="preserve">กิจกรรมหลักที่ 1 โครงการปรับปรุงเส้นทางเพื่อเชื่อมโยงแหล่งท่องเที่ยว อ.ปาย จ.แม่ฮ่องสอน - ห้วยน้ำดัง อ.แม่แตง และบ้านเมืองคอง อ.เชียงดาว จ.เชียงใหม่ </t>
  </si>
  <si>
    <t xml:space="preserve">กิจกรรมหลักที่ 2 โครงการพัฒนาเส้นทางเชื่อมโยงท่องเที่ยวการค้า เชียงใหม่ – แม่ฮ่องสอน </t>
  </si>
  <si>
    <t>กิจกรรมหลักที่ 3 โครงการ เปิดเส้นทางประตูสู่ล้านนาตะวันตกเส้นทาง อ.เถิน(จ.ลำปาง) – อ.ลี้ (จ.ลำพูน) – อ.ดอยเต่า – อ.ฮอต (จ.เชียงใหม่ – อ. เมือง (จ.แม่ฮ่องสอน)</t>
  </si>
  <si>
    <t xml:space="preserve">กิจกรรมหลักที่ 4 โครงการขับเคลื่อนการท่องเที่ยวล้านนาสร้างสรรค์สู่สากล </t>
  </si>
  <si>
    <t>กิจกรรมหลักที่ 5 พัฒนาทางหลวงหมายเลข 11 
และโครงขายเพื่อสนับสนุนการทองเที่ยว และการขนสงเชิงพาณิชย จังหวัดเชียงใหม</t>
  </si>
  <si>
    <t xml:space="preserve">สำนักงานการท่องเที่ยวและกีฬาจังหวัดเชียงใหม่    </t>
  </si>
  <si>
    <t>แขวงทางหลวงเชียงใหม่ที่ 3 สำนักงานทางหลวงที่ 1 (เชียงใหม่)</t>
  </si>
  <si>
    <t xml:space="preserve">แขวงทางหลวงลำปางที่ 1       </t>
  </si>
  <si>
    <t>แขวงทางหลวงเชียงใหม่ที่ 2</t>
  </si>
  <si>
    <t>โครงการยกระดับศักยภาพผู้ประกอบการอุตสาหกรรมเซรามิก และหัตถอุตสาหกรรมสู่สากล</t>
  </si>
  <si>
    <t>๑. รับสมัคร และประชุมชี้แจงรายละเอียดโครงการแก่กลุ่มเป้าหมาย
๒. จัดกิจกรรมคัดสรรผู้ประกอบการและวินิจฉัยสภาพปัญหา
๓. จัดกิจกรรมการบ่มเพาะ และถ่ายทอดองค์ความรู้เพื่อพัฒนาทรัพยากรมนุษย์ และผู้ประกอบการตามข้อกำหนดเฉพาะของวัตถุดิบ และควบคุมคุณภาพวัตถุดิบ ข้อกำหนดเฉพาะทักษะวิชาชีพทรัพยากรมนุษย์ และข้อกำหนดเฉพาะของระบบบริหารจัดการธุรกิจของผู้ประกอบการเซรามิก และหัตถอุตสาหกรรมสู่สากล
๔. จัดกิจกรรมยกระดับศักยภาพโดยการให้คำปรึกษาเชิงลึกกับผู้ประกอบการเซรามิก และหัตถอุตสาหกรรมในการดำเนินงานตามข้อกำหนดเฉพาะของวัตถุดิบ ข้อกำหนดเฉพาะทักษะวิชาชีพทรัพยากรมนุษย์ และข้อกำหนดเฉพาะของระบบบริหารจัดการธุรกิจของผลิตภัณฑ์เซรามิก และหัตถอุตสาหกรรมสู่สากล
๕. จัดทำคู่มือแนวทางการพัฒนาทรัพยากรมนุษย์ในอุตสาหกรรมเซรามิก และหัตถอุตสาหกรรมที่เข้าร่วมโครงการ 
๖. กิจกรรมติดตามประเมินผลการดำเนินโครงการฯ</t>
  </si>
  <si>
    <t>๑. รับสมัครและประชุมชี้แจงรายละเอียดโครงการแก่กลุ่มเป้าหมาย
๒. การพัฒนาผลิตภัณฑ์เซรามิก และหัตถอุตสาหกรรม จากการผสมผสานและการประยุกต์ใช้อัตลักษณ์ และภูมิปัญญาท้องถิ่นในกลุ่มจังหวัดภาคเหนือตอนบน 1 ที่ได้รับการพัฒนารูปแบบให้มีความสวยงาม และตรงตามความต้องการตลาดอีกทั้งยังเป็นการเพิ่มขึ้นของมูลค่าการจำหน่ายสินค้าตามอัตลักษณ์ของผลิตภัณฑ์เซรามิก และหัตถอุตสาหกรรม
๓. การสร้างอัตลักษณ์แบรนด์ (ตราสินค้า) ในรูปแบบใหม่ที่สามารถส่งเสริมผลิตภัณฑ์ในด้านการสื่อสารทางการตลาด และส่งเสริมการขายสำหรับผลิตภัณฑ์เซรามิก และหัตถอุตสาหกรรม ทำให้เกิดการเพิ่มมูลค่าทางเศรษฐกิจ 
๔. การออกแบบ และพัฒนาบรรจุภัณฑ์สำหรับผลิตภัณฑ์เซรามิก และหัตถอุตสาหกรรม เพื่อให้เกิดภาพลักษณ์ใหม่ของสินค้า ทำให้ง่ายต่อการเข้าสู่กระบวนการรับรองตามมาตรฐานสากล และง่ายต่อการขนส่งในรูปแบบวิถีใหม่
๕. การสร้างความร่วมมือกับผู้ประกอบการขนส่งในการพัฒนาประสิทธิภาพการจัดการโลจิสติกส์ขาออกสำหรับผลิตภัณฑ์เซรามิก และหัตถอุตสาหกรรม และพัฒนารูปแบบของบรรจุภัณฑ์ปลอดภัยสำหรับใช้ในการขนส่งสินค้าเซรามิก และหัตถอุตสาหกรรม เพื่อลดความสูญเสีย
๖. กิจกรรมติดตามประเมินผลการดำเนินโครงการฯ</t>
  </si>
  <si>
    <t>เป้าหมายการพัฒนากลุ่มจังหวัด : พัฒนาพื้นที่บนพื้นฐานวัฒนธรรมสร้างสรรค์ สู่เศรษฐกิจมูลค่าสูงอย่างทั่วถึง</t>
  </si>
  <si>
    <t>ประเด็นการพัฒนาที่ 1 การพัฒนาเศรษฐกิจท่องเที่ยว และการค้าในพื้นที่</t>
  </si>
  <si>
    <t>แขวงทางหลวงเชียงใหม่ที่ 1</t>
  </si>
  <si>
    <t xml:space="preserve">1. เสนอแผนปฏิบัติการ (Action Plan) ประกอบด้วย กรอบแนวคิดในการดำเนินงาน การบริหารงาน การประชาสัมพันธ์ และการประเมินผล
๒. ประชาสัมพันธ์เชิญชวน และรับสมัครเกษตรกรผู้ประกอบการ ในอุตสาหกรรมและธุรกิจกาแฟ เข้าร่วมกิจกรรม ผ่านช่องทางสื่อสารต่างๆ ที่เหมาะสมและคัดเลือกผู้เข้าร่วมกิจกรรมจำนวนไม่น้อยกว่า 60 ราย/กิจการ
3.  จัดฝึกอบรมเทคนิคการสร้างและพัฒนาแบรนด์ (Branding) ไม่น้อยกว่า 18 ชั่วโมง
4.  จัดฝึกอบรมเทคนิคการแปรรูปผลผลิตกาแฟภายหลังการเก็บเกี่ยว (การคัดเกรดสารกาแฟตามมาตรฐานสากล การชิมทดสอบกาแฟ (Cupping) การคั่วกาแฟ (Roasting) การผสมกาแฟ (Blending)) การตลาด (Marketing) การขาย (Selling) การกำหนดราคาผลิตภัณฑ์ (Costing) เพื่อยกระดับคุณภาพและมูลค่าผลิตภัณฑ์กาแฟไม่น้อยกว่า 60 ชั่วโมง
 5. จัดการศึกษาดูงานสถานประกอบการและ/หรือไร่กาแฟ ภายในประเทศ ให้กับเกษตรกร ผู้ประกอบการในอุตสาหกรรมและธุรกิจกาแฟ โดยมีจำนวนสถานที่ศึกษาดูงาน ไม่น้อยกว่า 3 แห่ง
6. คัดเลือกผู้ประกอบการเข้าร่วมกิจกรรมให้คำปรึกษาโดยผู้เชี่ยวชาญ ในเรื่องการคัดเกรดสารกาแฟตามมาตรฐานสากล ฯ ด และตรวจสอบกำกับผลการผลิตสินค้าทั้งจำนวนและคุณภาพให้เป็นไปตามข้อกำหนดของแต่ละราย จำนวนไม่น้อยกว่า 40 ราย/กิจการ
7. จัดงานแสดงสินค้าเพื่อทดสอบตลาดผลิตภัณฑ์กาแฟ ชั้นคุณภาพ (Premium Coffee) ที่ผลิตในระดับ Pilot Scale ไม่น้อยกว่า 4 วัน 1 ครั้ง พร้อมจัดกิจกรรมจับคู่ทางธุรกิจ (Business Matching) ไม่น้อยกว่า 1 ครั้ง
8. จัดทำรายงานผลการดำเนินโครงการพัฒนาและยกระดับผลิตภัณฑ์กาแฟคุณภาพล้านนา
</t>
  </si>
  <si>
    <t xml:space="preserve">1. เสนอแผนปฏิบัติการ (Action Plan) ประกอบด้วย กรอบแนวคิดในการดำเนินงาน การบริหารงาน การประชาสัมพันธ์ และเกณฑ์การคัดเลือกผู้เข้าร่วมกิจกรรม 
3. ประชาสัมพันธ์เชิญชวน และรับสมัครผู้ประกอบการ ในอุตสาหกรรมกาแฟและผลิตภัณฑ์ที่เกี่ยวเนื่อง เข้าร่วมกิจกรรม ผ่านช่องทางสื่อสารต่างๆ ที่เหมาะสมและคัดเลือกผู้เข้าร่วมกิจกรรม จำนวนไม่น้อยกว่า 60 ราย/กิจการ
4. ศึกษาศักยภาพและความต้องการของผู้ประกอบการ ในอุตสาหกรรมกาแฟและผลิตภัณฑ์ที่เกี่ยวเนื่อง เกี่ยวกับการอนุรักษ์สิ่งแวดล้อม และรวบรวมข้อมูลด้านบรรจุภัณฑ์ที่เป็นมิตรกับสิ่งแวดล้อม ฯ
5. จัดฝึกอบรมเทคนิคการสร้างและพัฒนาแบรนด์ (Branding) ไม่น้อยกว่า 18 ชั่วโมง
6. จัดฝึกอบรมเพื่อเพิ่มศักยภาพผู้ประกอบการในการพัฒนาบรรจุภัณฑ์ที่เป็นมิตรกับสิ่งแวดล้อมสำหรับอุตสาหกรรมกาแฟและผลิตภัณฑ์ที่เกี่ยวเนื่อง รวมถึงการทำผลิตภัณฑ์จากวัสดุเหลือใช้ในอุตสาหกรรมกาแฟ ภายใต้ BCG MODEL เพื่อตอบสนองต่อตลาด และลดผลกระทบต่อสภาพแวดล้อมอย่างยั่งยืน จำนวนไม่น้อยกว่า 20 ชั่วโมง
7. คัดเลือกผู้ประกอบการเข้าร่วมกิจกรรมการให้คำปรึกษาเพื่อพัฒนาบรรจุภัณฑ์ต้นแบบที่เป็นมิตรกับสิ่งแวดล้อมสำหรับอุตสาหกรรมกาแฟและผลิตภัณฑ์ที่เกี่ยวเนื่องพร้อมกับผลิตบรรจุภัณฑ์ต้นแบบ ภายใต้ BCG MODEL จำนวนไม่น้อยกว่า 40 ราย/กิจการ
8. จัดงานแสดงสินค้าเพื่อทดสอบตลาดของผลิตภัณฑ์ที่ได้รับการพัฒนาบรรจุภัณฑ์ในโครงการ ไม่น้อยกว่า 4 วัน
9. จัดทำรายงานผลการดำเนินโครงการพัฒนาบรรจุภัณฑ์ที่เป็นมิตรกับสิ่งแวดล้อมสำหรับผลิตภัณฑ์กาแฟและผลิตภัณฑ์ที่เกี่ยวเนื่อง ภายใต้ BCG MODEL
</t>
  </si>
  <si>
    <t xml:space="preserve">1. เสนอแผนปฏิบัติการ (Action Plan) ประกอบด้วย กรอบแนวคิดในการดำเนินงาน การบริหารงาน การประชาสัมพันธ์ และการประเมินผล
2. ประชาสัมพันธ์เชิญชวน และรับสมัครผู้ประกอบการ ในอุตสาหกรรมและธุรกิจกาแฟ และอุตสาหกรรมที่เกี่ยวเนื่อง เข้าร่วมกิจกรรม ผ่านช่องทางสื่อสารต่างๆ ที่เหมาะสมและคัดเลือกผู้เข้าร่วมกิจกรรมจำนวนไม่น้อยกว่า 80 ราย/กิจการ
3. จัดประชุม ชี้แจงข้อกำหนด/ข้อตกลง ในการเข้าร่วมงานแสดงและจำหน่ายสินค้า ให้ผู้ประกอบการที่ผ่านการคัดเลือกเข้าร่วมกิจกรรม ทราบ พร้อมฝึกอบรม เทคนิคการขาย/การสร้างแรงจูงใจลูกค้า แนวทางการจัดแต่งบูท/การจัดวางสินค้า เพื่อสร้างความน่าสนใจ จำนวนไม่น้อยกว่า 1 วัน
4. จัดงานแสดงและจำหน่ายสินค้า “Lanna Coffee Fest 2022” เพื่อแสดงและจำหน่ายผลิตภัณฑ์ในอุตสาหกรรมกาแฟและอุตสาหกรรมที่เกี่ยวเนื่อง จำนวนไม่น้อยกว่า 80 ราย/บูท และพื้นที่แสดงนิทรรศการอุตสาหกรรมกาแฟ  ในกลุ่มจังหวัดภาคเหนือตอนบน 1 จำนวนไม่น้อยกว่า 4 วัน
5.  การจัดทำรายงานผลการดำเนินโครงการจัดงานแสดงและจำหน่ายสินค้า “Lanna Coffee Festival 2022
</t>
  </si>
  <si>
    <t xml:space="preserve">1. เสนอแผนปฏิบัติการ (Action Plan) ประกอบด้วย กรอบแนวคิดในการดำเนินงาน การบริหารงาน การประชาสัมพันธ์ และการประเมินผล2. ประชาสัมพันธ์เชิญชวน และรับสมัครผู้ประกอบการ ในอุตสาหกรรมและธุรกิจกาแฟ และอุตสาหกรรมที่เกี่ยวเนื่อง เข้าร่วมกิจกรรม ผ่านช่องทางสื่อสารต่างๆ ที่เหมาะสมและคัดเลือกผู้เข้าร่วมกิจกรรมจำนวนไม่น้อยกว่า 100 ราย/กิจการ
3. จัดประชุม ชี้แจงข้อกำหนด/ข้อตกลง ในการเข้าร่วมงานแสดงและจำหน่ายสินค้า ให้ผู้ประกอบการที่ผ่านการคัดเลือกเข้าร่วมกิจกรรม ทราบ พร้อมฝึกอบรม เทคนิคการขาย/การสร้างแรงจูงใจลูกค้า แนวทางการจัดแต่งบูท/การจัดวางสินค้า เพื่อสร้างความน่าสนใจ จำนวนไม่น้อยกว่า 1 วัน
4. ร่วมงานแสดงและจำหน่ายสินค้าในงาน Lanna Expo 2022 
เพื่อแสดงและจำหน่ายผลิตภัณฑ์ในอุตสาหกรรมกาแฟและอุตสาหกรรมที่เกี่ยวเนื่อง จำนวนไม่น้อยกว่า 100 ราย/บูท และพื้นที่แสดงนิทรรศการอุตสาหกรรมอาหารและกาแฟ ในกลุ่มจังหวัดภาคเหนือตอนบน 1 
5. การจัดทำรายงานผลการดำเนินโครงการจัดงานแสดงและจำหน่ายสินค้า “Lanna Expo 2022”
</t>
  </si>
  <si>
    <t>โครงการพัฒนาและยกระดับการท่องเที่ยวเชิงสุขภาพ  วัฒนธรรมและธรรมชาติ ย้อนรอยตามเส้นทางพระนเรศวร</t>
  </si>
  <si>
    <t>สำนักงานทางหลวงเชียงใหม่ที่ 1</t>
  </si>
  <si>
    <t>กิจกรรมหลักที่ 6 การพัฒนาและยกระดับแหล่งท่องเที่ยวเชิงธรรมชาติของกลุ่มจังหวัดภาคเหนือตอนบน1</t>
  </si>
  <si>
    <t>กิจกรรมหลักที่ 7 การปรับปรุงและขยายถนนทางเข้ากองบิน 41 (รวมถนนศรีวิชัย)
พื้นที่กองบิน 41</t>
  </si>
  <si>
    <t>โครงการอนุรักษ์ ฟื้นฟูทรัพยากรธรรมชาติและสิ่งแวดล้อมให้มีความสมดุลและยั่งยืน ลดปัญหาไฟป่าและหมอกควันในพื้นที่ป่าต้นน้ำป่าอนุรักษ์กลุ่มจังหวัดภาคเหนือตอนบน 1</t>
  </si>
  <si>
    <t xml:space="preserve">โครงการแก้ไขปัญหาฝุ่นควันกลุ่มจังหวัดภาคเหนือตอนบน 1    </t>
  </si>
  <si>
    <t xml:space="preserve">โครงการส่งเสริมศักยภาพด้านการตลาดในระบบธุรกิจสินค้าเกษตรปลอดภัยและเกษตรอินทรีย์   </t>
  </si>
  <si>
    <t xml:space="preserve">โครงการการยกระดับและมาตรฐานผลิตภัณฑ์ถั่วเหลืองด้วยเทคโนโลยีและนวัตกรรมเพื่อส่งเสริมเศรษฐกิจฐานรากของชุมชน  </t>
  </si>
  <si>
    <t xml:space="preserve">โครงการยกระดับมาตรฐานการผลิตการแปรรูปน้ำผึ้งคุณภาพสูงล้านนา </t>
  </si>
  <si>
    <t xml:space="preserve">โครงการสร้างการรับรู้การพัฒนาสินค้าปศุสัตว์คุณภาพสูงล้านนา (พื้นที่เป้าหมายเชียงใหม่  ลำพูน  ลำปาง แม่ฮ่องสอน)  </t>
  </si>
  <si>
    <t xml:space="preserve">โครงการเพิ่มศักยภาพการผลิต
โคเนื้อคุณภาพดีของกลุ่มภาคเหนือตอนบน 1 (พื้นที่เป้าหมายเชียงใหม่  ลำพูน  ลำปาง แม่ฮ่องสอน)  </t>
  </si>
  <si>
    <t xml:space="preserve">โครงการเสริมสร้างนวัตกรรมการผลิตนมโคคุณภาพสูงล้านนาสู่การแข่งขันด้านการตลาด (พื้นที่เป้าหมายเชียงใหม่  ลำพูน  ลำปาง)  </t>
  </si>
  <si>
    <t>โครงการเส้นทางดินขาวให้ชาวโลกรู้จัก (ปรับปรุงเส้นทางจากอำเภอ ห้างฉัตร (จังหวัดลำปาง) ไปอำเภอแม่ทา (จังหวัดลำพูน))</t>
  </si>
  <si>
    <t>โครงการพัฒนาผู้ประกอบการกลุ่มจังหวัดภาคเหนือตอนบน ๑ สู่การเป็นนักการตลาดสากล</t>
  </si>
  <si>
    <t>โครงการจัดแสดงนวัตกรรมและจำหน่ายสินค้า Lanna Expo 2022</t>
  </si>
  <si>
    <t>โครงการเชื่อมโยงยกระดับเศรษฐกิจนวัตกรรมอาหารภาคเหนือ (Northern Thailand Food Valley)</t>
  </si>
  <si>
    <t>โครงการพัฒนาศูนย์กลางอุตสาหกรรมและธุรกิจกาแฟในภูมิภาค ระยะที่ 2 (Lanna Coffee Hub Phase II)</t>
  </si>
  <si>
    <t>โครงการยกระดับสถานประกอบการ SMEs และวิสาหกิจชุมชนด้วยเทคโนโลยีดิจิทัล (Digital for SMEs)</t>
  </si>
  <si>
    <t>โครงการส่งเสริมการท่องเที่ยวเชิงวัฒนธรรมและธรรมชาติ Culture&amp;Craft</t>
  </si>
  <si>
    <t>โครงการส่งเสริมการท่องเที่ยวเชิงสุขภาพ Wellness</t>
  </si>
  <si>
    <t>ประเด็นการพัฒนา  / 
โครงการตามแผนพัฒนากลุ่มจังหวัด</t>
  </si>
  <si>
    <t xml:space="preserve">ลำดับความสำคัญ </t>
  </si>
  <si>
    <t xml:space="preserve">หน่วยดำเนินงาน </t>
  </si>
  <si>
    <t xml:space="preserve">งบประมาณ (บาท) </t>
  </si>
  <si>
    <t xml:space="preserve">โครงการส่งเสริมการแปรรูปผลิตภัณฑ์กระเทียมเพื่อสร้างมูลค่าเพิ่มให้กับธุรกิจชุมชน </t>
  </si>
  <si>
    <t>รวม</t>
  </si>
  <si>
    <t xml:space="preserve">โครงการพัฒนาศักยภาพเครือขายเกษตรปลอดภัยเพื่อยกระดับสู่เกษตรอินทรีย์และเพิ่มช่องทางการตลาด </t>
  </si>
  <si>
    <t xml:space="preserve">จัดทำแนวกันไฟในเขตป่าอนุรักษ์พื้นที่กลุ่มจังหวัดภาคเหนือตอนบน 1 (670 กม.)
</t>
  </si>
  <si>
    <t>1. สร้างฝายถาวรเพื่อเพิ่มประสิทธิภาพในการป้องกันและแก้ไขปัญหาหมอกควันและไฟป่าใน
พื้นที่ป่าชุมชนกลุ่มจังหวัดภาคเหนือตอนบน 1
2. สร้างฝายกึ่งถาวรเพื่อเพิ่มประสิทธิภาพในการป้องกันและแก้ไขปัญหาหมอกควันและไฟป่า
ในพื้นที่ป่าชุมชนกลุ่มจังหวัดภาคเหนือตอนบน 1</t>
  </si>
  <si>
    <t xml:space="preserve">1. ประชาสัมพันธ์ผ่านสื่อวิทยุกระจายเสียง 
2. ประชาสัมพันธ์ผ่านสื่อโทรทัศน์ 
3. ประชาสัมพันธ์ผ่านสื่ออินเตอร์เน็ต 
4. การติดตามประเมินผลและบริหารโครงการ </t>
  </si>
  <si>
    <t>พัฒนาศักยภาพเครือข่ายอาสาป้องกันและบรรเทาสาธารณภัย (อส.ปภ.) ด้านการป้องกัน
และลดหมอกควันไฟป่า</t>
  </si>
  <si>
    <t xml:space="preserve"> กิจกรรมสำรวจและจัดทำแผนที่เส้นทางเที่ยว ชม ชิม ช๊อป สินค้าปศุสัตว์ในท้องถิ่นในพื้นที่กลุ่มจังหวัดภาคเหนือตอนบน 1 </t>
  </si>
  <si>
    <t>รายละเอียดโครงการ</t>
  </si>
  <si>
    <t xml:space="preserve"> กิจกรรม Northern  Long Stay Fair 2022</t>
  </si>
  <si>
    <t xml:space="preserve">1. กิจกรรมจัดงาน Northern Long Stay  Fair 2022 จำนวน 1 ครั้ง
2. จัดประชุมเพื่อสร้างเครือข่ายธุรกิจ Long Stay ในกลุ่มจังหวัดภาคเหนือตอนบน 1 และกลุ่มล้านนา -ภูมิภาคอื่น 
3. ดำเนินการประชาสัมพันธ์ เพื่อกระตุ้นเป้าหมายตลาดท่องเที่ยวกลุ่มใหม่ ให้เดินทางมาพำนักระยะยาวที่กลุ่มจังหวัดภาคเหนือตอนบนเพิ่มมากขึ้น </t>
  </si>
  <si>
    <t xml:space="preserve">1.  จัดประชุมเพื่อสร้างความเข้าใจและกระบวนการสร้างฐานข้อมูล Bigdata ด้านการท่องเที่ยวในกลุ่มจังหวัดภาคเหนือจำนวน 4 ครั้ง  
2. ดำเนินการสร้างเครื่องมือ Platform และการพัฒนาระบบสำหรับรวบรวมข้อมูลจากเครือข่ายสังคม (Social Listening) และประมวลผลข้อมูล ผ่านการ วิเคราะห์ด้วยเทคโนโลยี Big Data ไปประยุกต์ใช้งานเพื่อให้เกิดประโยชน์และตอบสนองต่อกลุ่มจังหวัด </t>
  </si>
  <si>
    <t>1. จัดการมอบรางวัลให้กับผู้ประกอบการที่มีการจัดทำสิ่งอำนวยความสะดวกให้กับผู้พิการ ผู้สูงอายุ เพื่อส่งเสริมการท่องเที่ยวจังหวัดกลุ่มจังหวัดภาคเหนือตอนบน 1
2. การประชาสัมพันธ์สถานประกอบการที่ได้รับรางวัลผ่านสื่อออนไลน์และออฟไลน์</t>
  </si>
  <si>
    <t xml:space="preserve">1. จัดการฝึกอบรมบุคลากรด้านอุตสาหกรรมการให้บริการ (Hospitality Industry) และฝึกอบรมและพัฒนาผู้ประกอบการ ตลอดจนพัฒนาฝีมือแรงงานในอุตสาหกรรมท่องเที่ยวและอุตสาหกรรมการให้บริการตามหลักสูตรมาตรฐานสากลที่ได้รับการยอมรับ  rop rescue , water rescue กับ emergency transport. มาตรฐานความปลอดภัย เพื่อรองรับสถานประกอบการด้านสุขภาพ ไม่น้อยกว่า 1,000 ราย 
2. จัดการฝึกอบรมขั้นสูงสำหรับบุคลากรด้านการให้บริการผู้สูงอายุ   SEC Program   ( Senior Excellent Care Program เพื่อรองรับกลุ่มผู้สูงอายุไม่น้อยกว่า 500 คน
</t>
  </si>
  <si>
    <t>๑. สร้างเครือข่ายเพื่อรวบรวมองค์ความรู้ “หมอเมือง” สร้างโอกาสในการดูแลสุขภาพองค์รวมผู้สูงอายุของจังหวัดลำปาง
๑.๑  เปิดเวที สร้างความเข้าใจ   ๑ วัน
๑.๒ การจัดทำเวทีเพื่อผู้รู้ “แพทย์แผนไทย หมอเมือง  และปราชญ์ชุมชน”เพื่อจัดทำเครือข่าย “หมอเมือง”  และรวบรวม แลกเปลี่ยนเรียนรู้ 
องค์ความรู้ด้านการดูแลสุขภาพในผู้สูงอายุ 
2. บูรณาการผลการศึกษาสู่ โปรแกรมการท่องเที่ยว เชิงสุขภาพ
๒.๑  สืบค้นกิจกรรมเพื่อสุขภาพ ในมิติต่าง
- การรักษาด้วยพิธีกรรม (พิธีกรรมบำบัด) 
- การรักษาทางกาย (กายบำบัด) 
- การรักษาทางยา (สมุนไพรบำบัด) 
- การรักษาด้วยอาหารการกิน (อาหารบำบัด) 
- การถือปฏิบัติ
๒.๒  จัดทำโปรแกรมการท่องเที่ยวเชิงสุขภาพ 
3. ประชาสัมพันธ์ข้อมูลเส้นทางการท่องเที่ยวเชิงสุขภาพ  
๓.๑ จัดทำเวทีนำเสนอข้อมูล  
๓.๒ เสนอเผยแพร่ จัดทำหนังสือ แผ่นพับ การพัฒนาสื่อมัลติมีเดียเผยแพร่ข้อมูล</t>
  </si>
  <si>
    <t xml:space="preserve">1. การสร้างมูลค่าเพิ่มสมุนไพรต้นแบบเพื่อใช้ในการผลิตผลิตภัณฑ์สุขภาพล้านนาในพื้นที่ ๔ จังหวัด 
2. การพัฒนาต้นแบบผลิตภัณฑ์สุขภาพล้านนาที่มีคุณภาพได้มาตรฐานสากลในพื้นที่ ๔ จังหวัด
   2.1 การพัฒนาต้นแบบผลิตภัณฑ์สุขภาพล้านนาสำหรับคลินิกแพทย์แผนไทยที่มีคุณภาพได้มาตรฐานสากล 
   2.2 การพัฒนาต้นแบบผลิตภัณฑ์สุขภาพล้านนาสำหรับธุรกิจนวดไทยที่มีคุณภาพได้มาตรฐานสากล
   2.3 การพัฒนาต้นแบบผลิตภัณฑ์สุขภาพล้านนาสำหรับสปา ที่มีคุณภาพได้มาตรฐานสากล 
   2.4การพัฒนาต้นแบบผลิตภัณฑ์สุขภาพล้านนาสำหรับการดูแลผู้สูงอายุที่มีคุณภาพได้มาตรฐานสากล
3. การออกแบบบรรจุภัณฑ์ของผลิตภัณฑ์สุขภาพล้านนาเพื่อสร้างมูลค่าเพิ่มในพื้นที่ ๔ จังหวัด 
4. การถ่ายทอดเทคโนโลยีต้นแบบการผลิตผลิตภัณฑ์สุขภาพล้านนาที่ได้มาตรฐานให้แก่ Start Up/SME/OTOP ผ่านกิจกรรมอบรมเชิงปฏิบัติการในพื้นที่ ๔ จังหวัด  
5. การส่งเสริมการตลาดผลิตภัณฑ์สุขภาพล้านนาผ่านช่องทางการตลาดดิจิทัลในพื้นที่ ๔ จังหวัด </t>
  </si>
  <si>
    <t xml:space="preserve">1. อบรมเชิงปฏิบัติการในการปรับเปลี่ยนพฤติกรรมเพื่อลดการเกิดฝุ่นควันในพื้นที่กลุ่มจังหวัด
ภาคเหนือตอนบน 1 (จำนวน 120 ชุมชน)
2. อบรมเชิงปฏิบัติการวิธีการดับไฟป่าอย่างมีประสิทธิภาพและปลอดภัย (จำนวน 120 ชุมชน)
3.  กิจกรรมทำแนวกันไฟเพื่อป้องกันไฟป่าในหมู่บ้านพื้นที่เสี่ยงในกลุ่มจังหวัดภาคเหนือตอนบน 1 จำนวน 120 ชุมชน ๆ ละ ๒ วัน 
4. จ้างเหมาราษฎรปฏิบัติงานลช่วยสนับสนุนเจ้าหน้าที่ ประชาสัมพันธ์ ป้องกัน ลาดตระเวน
ตรวจหาไฟ และดับไฟป่า ในพื้นที่กลุ่มจังหวัดภาคเหนือตอนบน 1 จำนวน 385 หมู่บ้าน ง
5.  ประชุมสัมมนาเชิงปฏิบัติการถอดบทเรียนในการแก้ไขปัญหาฝุ่นควันกลุ่มจังหวัดภาคเหนือตอนบน 1 (จำนวน 1 ครั้ง (รวม ๔ จังหวัด)) 
6.  การเพิ่มประสิทธิภาพการตรวจหาไฟป่า โดยใช้อากาศยานไร้คนขับ 
7. การบริหารโครงการและติดตามผลการดำเนินงาน </t>
  </si>
  <si>
    <t>พัฒนาและยกระดับผลิตภัณฑ์กาแฟคุณภาพล้านนา (Lanna Premium Coffee Development)</t>
  </si>
  <si>
    <t>การพัฒนาบรรจุภัณฑ์กาแฟและผลิตภัณฑ์พลอยได้ (By-product) ภายใต้ BCG Model (Green packaging &amp; By-product Development)</t>
  </si>
  <si>
    <t>จัดงาน “Lanna Coffee Festival 2022”</t>
  </si>
  <si>
    <t>การจัดงาน Lanna Gastronomy &amp; Coffee Exhibition</t>
  </si>
  <si>
    <t xml:space="preserve"> กิจกรรมส่งเสริมการท่องเที่ยวประเพณีท้องถิ่นวิถีล้านนา </t>
  </si>
  <si>
    <t xml:space="preserve"> กิจกรรม  Lanna Caravan </t>
  </si>
  <si>
    <t>กิจกรรมยกระดับมาตรฐานความปลอดภัยนักท่องเที่ยวในแหล่งท่องเที่ยวเชิงวัฒนธรรมด้วยกล้องโทรทัศน์วงจรปิด (CCTV)</t>
  </si>
  <si>
    <t>1. สืบค้นข้อมูลประวัติและผลงานครูบาเจ้าศรีวิชัย เส้นทางจารึกแสวงบุญและการจัดสร้างโบราณสถาน โบราณวัตถุ
1.๑ สืบค้นข้อมูลประวัติและผลงานของครูบาเจ้าศรีวิชัยในพื้นที่ จังหวัดลำพูน เชียงใหม่ ลำปางและแม่ฮ่องสอน
2. จัดทำเส้นทางท่องเที่ยวแสวงบุญของครูบาเจ้าศรีวิชัยนักบุญล้านนา
3. ประชาสัมพันธ์ข้อมูลประวัติ/ผลงาน เส้นทางท่องเที่ยวแสวงบุญ และกิจกรรมที่เกี่ยวข้องกับครูบาเจ้าศรีวิชัยนักบุญแห่งล้านนา
๔. ยกยอครูบาศรีเจ้าศรีวิชัยนักบุญแห่งล้านนาเป็นบุคคลสำคัญของโลก</t>
  </si>
  <si>
    <t xml:space="preserve"> 1. การประชุมเชิงปฏิบัติการสร้างความเข้าใจร่วมกันของผู้เกี่ยวข้อง
2. การสร้างองค์ความรู้และจัดทำเส้นทางท่องเที่ยววัฒนธรรมรล้านนา เชื่อมโยงกลุ่มจังหวัดภาคเหนือตอนบน ๑ 
3. การอบรมอาสาสมัครวัฒนธรรมสนับสนุนการท่องเที่ยวเชื่อมโยงในกลุ่มจังหวัดภาคเหนือตอนบน ๑ 
4.การประชาสัมพันธ์และเผยแพร่เส้นทางท่องเที่ยววัฒนธรรมอัตลักษณ์ล้านนาผ่านสื่อในรูปแบบต่างๆ 
</t>
  </si>
  <si>
    <t xml:space="preserve">๑. ประชุมชี้แจงรายละเอียดโครงการให้กับหน่วยงานที่เกี่ยวข้อง เพื่อวางแผนการดำเนินงาน แต่งตั้งคณะกรรมการผู้ตัดสินการแข่งขัน จำนวน 3 ครั้งๆละ 100,000 บาท และกำหนดปฏิทินการดำเนินงานร่วมกัน 
๒. ประชาสัมพันธ์การแข่งขัน จัดทำสื่อประชาสัมพันธ์ แผ่นพับ , สปอร์ต สถานีวิทยุและโทรทัศน์ และป้ายโฆษณา 
๓. ดำเนินการจัดการแข่งขันฝีมือแรงงาน 
๔. สรุปประเมินผลการดำเนินงาน จัดทำรายงานและเผยแพร่ผลงาน </t>
  </si>
  <si>
    <t>1. กิจกรรมพัฒนาเส้นทางท่องเที่ยวเชื่อมโยง 4 พระธาตุ
    1.1 ประชุมเชิงปฏิบัติการ 
    1.2 การแลกเปลี่ยนเรียนรู้
    1.3 การลงพื้นที่เก็บข้อมูลและสำรวจเส้นทาง
2. กิจกรรมจัดทำสื่อประชาสัมพันธ์เส้นทางการท่องเที่ยวเชื่อมโยง4พระธาตุ
    2.1  จ้างเหมาถ่ายทำรายการและออกอากาศผ่านสถานีโทรทัศน์ดิจิตอล
    2.2 ออกแบบ จัดทำ แผ่นพับแผนที่และหนังสือคู่มือแบบ e-book
    2.3 ประชาสัมพันธ์ผ่านสื่อสิ่งพิมพ์บนสายการบิน
3. กิจกรรม Fam Trip เส้นทางการท่องเที่ยวเชื่อมโยง 4 พระธาตุ 
    3.1 เชิญสื่อมวลชน บริษัทนำเทียว Blogger Influencers และอื่นๆ ที่เกี่ยวข้องกับอุตสาหกรรมท่องเที่ยว จากกลุ่มประเทศ ASEAN + 3 จำนวน ไม่น้อยกว่า 30 คน พร้อมอำนวยความสะดวก
    3.2 จัดโปรมแกรมนำเที่ยว ไม่น้อยกว่า 3 เส้นทาง
    3.3 จัดทำคู่มือ
    3.4 จัดงานแถลงข่าว/จัดทำบทความข่าว</t>
  </si>
  <si>
    <t xml:space="preserve">1. การสำรวจพื้นที่ท่องเที่ยวทางวัฒนธรรมและภูมิปัญญาล้านนา พื้นที่จังหวัดลำปาง
2. ศึกษาวิเคราะห์ศักยภาพของกลุ่มท่องเที่ยวทางวัฒนธรรมและภูมิปัญญาล้านนา จังหวัดลำปาง 
3. ถ่ายทอดความรู้ในการพัฒนาศักยภาพด้านการท่องเที่ยวทางวัฒนธรรมและภูมิปัญญาล้านนา และการจัดกิจกรรมเชิงสร้างสรรค์ 
4. ติดตามประเมินผลและแก้ไขปัญหาในการบริหารจัดการด้านแหล่งท่องเที่ยวทางวัฒนธรรมและภูมิปัญญาล้านนา 
5. ประเมินผลโดยการทดลองตามรายการกิจกรรมการท่องเที่ยวทางวัฒนธรรมและภูมิปัญญาล้านนาของแต่ละหมู่บ้าน
6. เผยแพร่ประชาสัมพันธ์ </t>
  </si>
  <si>
    <t xml:space="preserve">1.การยกระดับพลังภาคีเครือข่ายการท่องเที่ยวชาติพันธุ์จังหวัดลำปาง  
2.การยกระดับผลิตภัณฑ์เครือข่ายหัตศิลป์วิถี 4 ชนเผ่า เพื่อส่งเสริมการท่องเที่ยวชาติพันธุ์  
3. การสร้างแบรนด์และการสื่อสารการท่องเที่ยวชาติพันธุ์
4. การเผยแพร่เรื่องเล่า ภูมิปัญญา และพัฒนานักสื่อสารการท่องเที่ยว 2 วัย 2 ภาษา (เด็ก ผู้สูงวัย)
5. การยกระดับมาตรฐานความปลอดภัยด้านสุขอนามัย (SHA) ของการท่องเที่ยวชาติพันธุ์ 
</t>
  </si>
  <si>
    <t/>
  </si>
  <si>
    <t xml:space="preserve">กิจกรรมอบรมเชิงปฏิบัติการส่งเสริมการตลาดและการตลาดออนไลน์  </t>
  </si>
  <si>
    <t xml:space="preserve">สร้างการรับรู้การแปรรูปผลิตภัณฑ์กระเทียมเพื่อสร้างมูลค่าเพิ่มให้กับธุรกิจชุมชน </t>
  </si>
  <si>
    <t xml:space="preserve">กิจกรรมสร้างการรับรู้การยกระดับและมาตรฐานผลิตภัณฑ์ถั่วเหลืองด้วยเทคโนโลยีและนวัตกรรมเพื่อส่งเสริมเศรษฐกิจฐานรากของชุมชน </t>
  </si>
  <si>
    <t>2.3.1ตสาหกรรมอาหารแปรรูปในพื้นที่Northern Thailand Food Valley</t>
  </si>
  <si>
    <t>กิจกรรมการพัฒนาศักยภาพผู้ประกอบการอุตสาหกรรมเซรามิก และหัตถอุตสาหกรรมสู่สากล เพื่อเพิ่มขีดความสามารถทางการแข่งขัน</t>
  </si>
  <si>
    <t>กิจกรรมการออกแบบและพัฒนาผลิตภัณฑ์เซรามิกและหัตถอุตสาหกรรมสู่มาตรฐานสากล เพื่อเพิ่มขีดความสามารถทางการแข่งขัน</t>
  </si>
  <si>
    <t>กิจกรรมการสร้างเครือข่าย และส่งเสริมความร่วมมือกับผู้ประกอบการเซรามิก และหัตถอุตสาหกรรมในงานแสดงสินค้า “GMS Ceramic and Craft Expo”</t>
  </si>
  <si>
    <t xml:space="preserve">๑. รับสมัคร และประชุมชี้แจงรายละเอียดโครงการแก่กลุ่มเป้าหมาย
๒. จัดกิจกรรมอบรมพัฒนาศักยภาพของผู้ผลิต เพื่อเตรียมความพร้อมในการเข้าสู่กระบวนการสร้างเครือข่ายผู้ประกอบการเซรามิก และหัตถอุตสาหกรรม
๓. การจัดเตรียมพื้นที่แสดงสินค้า และส่งเสริมการตลาดสร้างสรรค์ (visual marketing) เพื่อให้เกิดความร่วมมือกันระหว่างผู้ประกอบการเซรามิก  และหัตถอุตสาหกรรม กับนักธุรกิจภายใต้งานแสดงสินค้า “GMS Ceramic and Craft Expo ๒๐๒๑ / ๒๐๒๒” รายละเอียดของกิจกรรม
ได้แก่ การจัดนิทรรศการ (exhibition) ของผู้ประกอบการในระดับนานาชาติ, การจับคู่ธุรกิจ (business matching) ของผู้ผลิตกับนักธุรกิจของตลาดในประเทศและต่างประเทศ,  การจัดสัมมนา (seminar) การจัดประชุมวิชาการ (international conference) ในระดับชาติหรือนานาชาติ และการแข่งขันผลิตภัณฑ์สร้างสรรค์ประเภทเซรามิก และหัตถอุตสาหกรรมในระดับชาติ
๔. กิจกรรมติดตามประเมินผลการดำเนินโครงการฯ
</t>
  </si>
  <si>
    <t>พ.ศ. ๒๕๖7</t>
  </si>
  <si>
    <t>พ.ศ.๒๕๖8</t>
  </si>
  <si>
    <t>พ.ศ. ๒๕๖9</t>
  </si>
  <si>
    <t>พ.ศ. ๒๕70</t>
  </si>
  <si>
    <t>พ.ศ. ๒๕๖6-๒๕70
(๖)</t>
  </si>
  <si>
    <t>แผนงานที่ 1 การส่งเสริมการท่องเที่ยวเชิงวัฒนธรรมสร้างสรรค์</t>
  </si>
  <si>
    <t>แผนงานที่ 2 การพัฒนาศักยภาพการท่องเที่ยวเชิงธรรมชาติ</t>
  </si>
  <si>
    <t xml:space="preserve">ประเด็นการพัฒนาที่ 3 การพัฒนาเศรษฐกิจเกษตรสร้างสรรค์ </t>
  </si>
  <si>
    <t xml:space="preserve">ประเด็นการพัฒนาที่ 4 การพัฒนาเศรษฐกิจสิ่งแวดล้อมเพื่อลดฝุ่นควัน  </t>
  </si>
  <si>
    <t>พ.ศ. ๒๕๖6</t>
  </si>
  <si>
    <t>พ.ศ. ๒๕๖6-๒๕70</t>
  </si>
  <si>
    <t>สำนักงานท่องเที่ยวและกีฬาจังหวัดเชียงใหม่</t>
  </si>
  <si>
    <t>สำนักงานท่องเที่ยวและกีฬาจังหวัดลำพูน</t>
  </si>
  <si>
    <t>สำนักงานวัฒนธรรมจังหวัดเชียงใหม่</t>
  </si>
  <si>
    <t>สำนักงานท่องเที่ยวและกีฬาจังหวัดลำปาง</t>
  </si>
  <si>
    <t>2. โครงการพัฒนาศักยภาพการท่องเที่ยวเชิงธรรมชาติ</t>
  </si>
  <si>
    <t>1. โครงการส่งเสริมการท่องเที่ยวเชิงวัฒนธรรมสร้างสรรค์</t>
  </si>
  <si>
    <t>-</t>
  </si>
  <si>
    <t>สำนักจัดการทรัพยากรป่าไม้ ที่ 1 (เชียงใหม่)</t>
  </si>
  <si>
    <t>แผนงานที่ 1 การส่งเสริมการใช้เทคโนโลยีและนวัตกรรมเพื่อยกระดับเกษตรต้นทาง
ในพื้นที่ (NTFV)</t>
  </si>
  <si>
    <t>ร้อยละ 3
256,871+7,706
=264,577 ลบ.</t>
  </si>
  <si>
    <t>ร้อยละ 4
275,160+11,006
=286,589 ลบ.</t>
  </si>
  <si>
    <t>ร้อยละ 5
286,589+14,329
=264,577 ลบ.</t>
  </si>
  <si>
    <t>ร้อยละ 6
256,871+7,706
=300,918 ลบ.</t>
  </si>
  <si>
    <t>ร้อยละ 4
264,577 +10,583
=275,160 ลบ.</t>
  </si>
  <si>
    <t>ร้อยละ 2
256,914+5,138
=262,052 ลบ.</t>
  </si>
  <si>
    <t>ร้อยละ 3
262,052+7,862
=269,914 ลบ.</t>
  </si>
  <si>
    <t>ร้อยละ 4
269,914+10,797
=280,711 ลบ.</t>
  </si>
  <si>
    <t>ร้อยละ 5
280,711+14,036
=294,747 ลบ.</t>
  </si>
  <si>
    <t>ร้อยละ 6
294,747+5,138
=309,484 ลบ.</t>
  </si>
  <si>
    <t>แผนงานที่ 1 โครงการแก้ไขปัญหาฝุ่นควันและไฟป่ากลุ่มจังหวัดภาคเหนือตอนบน 1</t>
  </si>
  <si>
    <t>แผนงานที่ 2 โครงการป้องกันและควบคุมแก้ไขปัญหาไฟป่า
และหมอกควันในพื้นที่ป่า
สงวนแห่งชาติโดยการมี
ส่วนร่วมของชุมชน</t>
  </si>
  <si>
    <t xml:space="preserve">ประเด็นการพัฒนาที่ 4  
การพัฒนาเศรษฐกิจสิ่งแวดล้อมเพื่อลดฝุ่นควัน  </t>
  </si>
  <si>
    <t>แขวงทางหลวงแม่ฮ่องสอน</t>
  </si>
  <si>
    <t>แขวงทางหลวงชนบทแม่ฮ่องสอน</t>
  </si>
  <si>
    <t xml:space="preserve">    1.1 กิจกรรมหลัก ยกระดับและพัฒนาคุณภาพสินค้าในระบบการเกษตรแปลงใหญ่ กลุ่มจังหวัดภาคเหนือตอนบน 1</t>
  </si>
  <si>
    <t>สำนักงานเกษตรจังหวัดลำพูน 
สำนักงานเกษตรจังหวัดเชียงใหม่ 
สำนักงานเกษตรจังหวัดลำปาง 
สำนักงานเกษตรจังหวัดแม่ฮ่องสอน</t>
  </si>
  <si>
    <t>สำนักงานพัฒนาชุมชนจังหวัดลำพูน 
สำนักงานพัฒนาชุมชนจังหวัดเชียงใหม่
สำนักงานพัฒนาชุมชนจังหวัดลำปาง
สำนักงานพัฒนาชุมชนจังหวัดแม่ฮ่องสอน</t>
  </si>
  <si>
    <t xml:space="preserve">    1.3 กิจกรรมหลัก ยกระดับการพัฒนาที่ว่างสร้างอาหารตามแนวทางเศรษฐกิจพอเพียง</t>
  </si>
  <si>
    <t>มหาวิทยาลัยเชียงใหม่</t>
  </si>
  <si>
    <t>มหาวิทยาลัยแม่โจ้</t>
  </si>
  <si>
    <t xml:space="preserve">มหาวิทยาลัยราชภัฏเชียงใหม่ </t>
  </si>
  <si>
    <t>สำนักงานเกษตรและสหกรณ์จังหวัดเชียงใหม่ 
สำนักงานเกษตรและสหกรณ์จังหวัดลำพูน  
สำนักงานเกษตรและสหกรณ์จังหวัดลำปาง 
สำนักงานเกษตรและสหกรณ์จังหวัดแม่ฮ่องสอน</t>
  </si>
  <si>
    <t>สำนักงานประมงจังหวัดลำพูน 
สำนักงานประมงจังหวัดเชียงใหม่
สำนักงานประมงจังหวัดลำปาง
สำนักงานประมงจังหวัดแม่ฮ่องสอน</t>
  </si>
  <si>
    <t>สำนักงานปศุสัตว์เขต 5 สำนักงานปศุสัตว์จังหวัดเชียงใหม่ สำนักงานปศุสัตว์จังหวัดลำปาง สำนักงานปศุสัตว์จังหวัดลำพูน</t>
  </si>
  <si>
    <t>สำนักงานพาณิชย์จังหวัดลำพูน
สำนักงานพาณิชย์จังหวัดเชียงใหม่
สำนักงานพาณิชย์จังหวัดลำปาง
สำนักงานพาณิชย์จังหวัอแม่ฮ่องสอน</t>
  </si>
  <si>
    <t>แผนงานที่ 1 แก้ไขปัญหาฝุ่นควันและไฟป่ากลุ่มจังหวัดภาคเหนือตอนบน 1</t>
  </si>
  <si>
    <t>สำนักการทรัพยากรป่าไม้ที่ 1 สาขาแม่ฮ่องสอน</t>
  </si>
  <si>
    <t xml:space="preserve">มหาวิทยาลัยราชภัฏเชียงใหม่ วิทยาเขตแม่ฮ่องสอน 
</t>
  </si>
  <si>
    <t>ศูนย์ป้องกันและบรรเทาสาธารณภัย เขต 10 ลำปาง</t>
  </si>
  <si>
    <t>สำนักการทรพยากรป่าไม้ที่ 3 ลำปาง</t>
  </si>
  <si>
    <t>สำนักการทรัพยากรป่าไม้ที่ 1 สาขาแม่ฮ่องสอน
สำนักการทรัพยากรป่าไม้ที่ 3 ลำปาง</t>
  </si>
  <si>
    <t>แผนงานที่ 1 พัฒนาอุตสาหกรรมสร้างสรรค์ล้านนา (Creative Lanna)</t>
  </si>
  <si>
    <t>1. โครงการ ป้องกันปัญหาฝุ่นควันและไฟป่ากลุ่มจังหวัดภาคเหนือตอนบน 1</t>
  </si>
  <si>
    <t>2. โครงการการจัดการเชิงรุกในปัญหา PM2.5 อย่างมีส่วนร่วม​</t>
  </si>
  <si>
    <t>3. โครงการเพิ่มประสิทธิภาพในการป้องกันและแก้ไขปัญหาฝุ่นควันและไฟป่าในพื้นที่กลุ่มจังหวัดภาคเหนือตอนบน 1 อย่างยั่งยืน</t>
  </si>
  <si>
    <t>ที่</t>
  </si>
  <si>
    <t>ประเด็นการพัฒนา</t>
  </si>
  <si>
    <t>โครงการที่เสนอใช้งบประมาณจังหวัด/กลุ่มจังหวัด</t>
  </si>
  <si>
    <t>บาท</t>
  </si>
  <si>
    <t>ค่าใช้จ่ายในการบริหารงานจังหวัด/กลุ่มจังหวัดแบบบูรณาการ</t>
  </si>
  <si>
    <t>รวมทั้งหมด</t>
  </si>
  <si>
    <t>สรุปแผนปฏิบัติราชการประจำปีงบประมาณ พ.ศ. 2566  กลุ่มจังหวัดภาคเหนือตอนบน 1</t>
  </si>
  <si>
    <t xml:space="preserve">การพัฒนาเศรษฐกิจท่องเที่ยวและการค้าในพื้นที่ </t>
  </si>
  <si>
    <t xml:space="preserve">การพัฒนาเศรษฐกิจมูลค่าสูงด้วยการส่งออกสินค้าและบริการนอกพื้นที่ </t>
  </si>
  <si>
    <t xml:space="preserve"> การพัฒนาเศรษฐกิจเกษตรสร้างสรรค์ </t>
  </si>
  <si>
    <t xml:space="preserve">การพัฒนาเศรษฐกิจสิ่งแวดล้อมเพื่อลดฝุ่นควัน  </t>
  </si>
  <si>
    <t xml:space="preserve">จำนวนโครงการ </t>
  </si>
  <si>
    <t>รวม  4  ประเด็นการพัฒนา</t>
  </si>
  <si>
    <t>สำนักงานท่องเที่ยวและกีฬาจังหวัดแม่ฮ่องสอน</t>
  </si>
  <si>
    <t>แขวงทางหลวงลำปางที่ 2</t>
  </si>
  <si>
    <t>สำนักบริหารพื้นที่อนุรักษ์ที่ 13 สาขาลำปาง</t>
  </si>
  <si>
    <t>.</t>
  </si>
  <si>
    <t>สำนักงานพัฒนาที่ดินเขต 6                  สำนักงานพัฒนาที่ดินลำพูน          สำนักงานพัฒนาที่ดินเชียงใหม่      สำนักงานพัฒนาที่ดินแม่ฮ่องสอน</t>
  </si>
  <si>
    <t>3. โครงการพัฒนาศักยภาพการท่องเที่ยวเชิงสุขภาพ</t>
  </si>
  <si>
    <t>สำนักการทรัพยากรป่าไม้ที่ 3 ลำปาง</t>
  </si>
  <si>
    <t>สำนักบริหารพื้นที่อนุรักษ์ที่ 16 เชียงใหม่
อุทยานแห่งชาติห้วยน้ำดัง</t>
  </si>
  <si>
    <t>บัญชีรายการชุดโครงการสำคัญ</t>
  </si>
  <si>
    <t>ประเด็นการพัฒนาที่ 2 การพัฒนาเศรษฐกิจมูลค่าสูงด้วยการส่งออกสินค้าและบริการนอกพื้นที่</t>
  </si>
  <si>
    <t>กิจกรรมหลัก ๒.๑ ยกระดับขีดความสามารถในการแข่งขันของผู้ประกอบการ SMEs</t>
  </si>
  <si>
    <t>ศูนย์ส่งเสริมอุตสาหกรรมภาคที่ 1</t>
  </si>
  <si>
    <t>กิจกรรมหลัก 3.1 พัฒนาผลิตภัณฑ์มูลค่าสูงสู่การยกระดับอุตสาหกรรมอาหารและเกษตรแปรรูปภาคเหนือ (Northern High Value Food &amp; Agro Product)</t>
  </si>
  <si>
    <t>กิจกรรมหลัก 3.2 ยกระดับอุตสาหกรรมสร้างสรรค์ภาคเหนือด้วยนวัตกรรมเชิงสร้างสรรค์ 
(Northern Creative Innovation)</t>
  </si>
  <si>
    <t>กิจกรรมหลัก 3.3 พัฒนาศักยภาพหัตถอุตสาหกรรมสู่เมืองแห่งหัตถศิลป์ (Craft City)</t>
  </si>
  <si>
    <t>กิจกรรมหลัก 3.4 พัฒนาพื้นที่วิถีไผ่ (Bamboo City)</t>
  </si>
  <si>
    <t>กิจกรรมหลัก 5.1 พัฒนานักการตลาดและสร้างเครือข่ายทางการค้า</t>
  </si>
  <si>
    <t>สำนักงานพาณิชย์จังหวัดลำปาง</t>
  </si>
  <si>
    <t xml:space="preserve">กิจกรรมหลัก 6.1 ส่งเสริมการตลาดสินค้าเซรามิกและหัตถอุตสาหกรรม </t>
  </si>
  <si>
    <t>จำนวนกิจกรรมหลัก</t>
  </si>
  <si>
    <t>กิจกรรมหลัก 1.1 พัฒนาและยกระดับผลิตภัณฑ์กาแฟคุณภาพล้านนา (Lanna Premium Coffee Development)</t>
  </si>
  <si>
    <t>กิจกรรมหลัก 1.2 การพัฒนาบรรจุภัณฑ์กาแฟและผลิตภัณฑ์พลอยได้ (By-product) ภายใต้ BCG Model (Green packaging &amp; By-product Development)</t>
  </si>
  <si>
    <t>กิจกรรมหลัก 4.1 การจัดแสดงนวัตกรรมและจำหน่ายสินค้า Lanna Expo 2023</t>
  </si>
  <si>
    <t xml:space="preserve">แผนงานที่ 3 การพัฒนาศักยภาพการท่องเที่ยวเชิงสุขภาพ
</t>
  </si>
  <si>
    <t>พ.ศ. ๒๕๖๗</t>
  </si>
  <si>
    <t>พ.ศ.๒๕๖๘</t>
  </si>
  <si>
    <t>พ.ศ. ๒๕๖๙</t>
  </si>
  <si>
    <t>พ.ศ. ๒๕๗๐</t>
  </si>
  <si>
    <t>พ.ศ. ๒๕๖๖-๒๕๗๐
(๖)</t>
  </si>
  <si>
    <t>68,000
+20%</t>
  </si>
  <si>
    <t>88,000
+30%</t>
  </si>
  <si>
    <t>110,000
+30%</t>
  </si>
  <si>
    <t>126,000
+15%</t>
  </si>
  <si>
    <t>132,000
+5%</t>
  </si>
  <si>
    <t>2,500
+2%</t>
  </si>
  <si>
    <t>2,550
+2%</t>
  </si>
  <si>
    <t>2,600
+2%</t>
  </si>
  <si>
    <t>2,650
+2%</t>
  </si>
  <si>
    <t>2,700
+2%</t>
  </si>
  <si>
    <t>1. อัตราการขยายตัวของผลิตภัณฑ์มวลรวมภาคอุตสาหกรรมเพิ่มขึ้น (ร้อยละ)
** ข้อมูลปีฐาน 2562 จำนวน 93,778.94 ล้านบาท
Growth = 2.42% **</t>
  </si>
  <si>
    <t>2. อัตราการเพิ่มขึ้นของการลงทุนในกลุ่มจังหวัดภาคเหนือตอนบน 1 เพิ่มขึ้น (ร้อยละ)
** ข้อมูลปีฐาน 2562 จำนวน 256,871 ล้านบาท
Growth = -4.31% **</t>
  </si>
  <si>
    <t>3.อัตราการขยายตัวภาคบริการเพิ่มขึ้น (ร้อยละ)
** ข้อมูลปีฐาน 2562 จำนวน 256,913.78 ล้านบาท
Growth = 3.93 **</t>
  </si>
  <si>
    <t>1. สำนักงานพาณิชย์จังหวัดเชียงใหม่
2.สำนักงานพาณิชย์จังหวัดแม่ฮ่องสอน
3.สำนักงานพาณิชย์จังหวัดลำพูน</t>
  </si>
  <si>
    <t>1.สำนักงานพาณิชย์จังหวัดลำปาง
2. สำนักงานอุตสาหกรรมจังหวัดลำปาง
3. สำนักงานพัฒนาชุมชนจังหวัดลำปาง</t>
  </si>
  <si>
    <t xml:space="preserve"> กิจกรรมหลัก 7.๑ เพิ่มประสิทธิภาพทางหลวง ทางหลวงหมายเลข 1274  ตอน นาบอน – นาแก้ว ระหว่าง กม. 53+800 - กม.58+750 อ.เสริมงาม – อ.เกาะคา จังหวัดลำปาง</t>
  </si>
  <si>
    <t>1. โครงการพัฒนาศูนย์กลางอุตสาหกรรมและธุรกิจกาแฟในภูมิภาค ระยะที่ 2 (Lanna Coffee Hub Phase II)</t>
  </si>
  <si>
    <t>2. โครงการส่งเสริมและพัฒนาผู้ประกอบการ SMEs ตามโมเดลเศรษฐกิจ BCG</t>
  </si>
  <si>
    <t>3. โครงการยกระดับอุตสาหกรรมศักยภาพกลุ่มจังหวัดภาคเหนือตอนบน 1</t>
  </si>
  <si>
    <t>4. โครงการจัดแสดงนวัตกรรมและจำหน่ายสินค้า Lanna Expo 2023</t>
  </si>
  <si>
    <t>5. โครงการพัฒนาผู้ประกอบการกลุ่มจังหวัดภาคเหนือตอนบน 1 สู่การเป็นนักการตลาดสากล</t>
  </si>
  <si>
    <t>6. โครงการการเพิ่มศักยภาพและพัฒนาตลาดสินค้ามูลค่าสูงของกลุ่มจังหวัดภาคเหนือตอนบน 1</t>
  </si>
  <si>
    <t>7. โครงการปรับปรุงเส้นทางเพื่อส่งเสริมสนับสนุนการค้าและการลงทุน</t>
  </si>
  <si>
    <t>กิจกรรมหลัก 1.1 Lanna Creative Craft Caravan</t>
  </si>
  <si>
    <t xml:space="preserve">กิจกรรมหลัก 1.2 พัฒนาเส้นทางท่องเที่ยวสายประวัติศาสตร์ล้านนา </t>
  </si>
  <si>
    <t>กิจกรรมหลัก 1.3 ยกระดับมาตรฐานความปลอดภัยนักท่องเที่ยวในแหล่งท่องเที่ยวเชิงวัฒนธรรมด้วยกล้องโทรทัศน์วงจรปิด (CCTV)</t>
  </si>
  <si>
    <t xml:space="preserve">กิจกรรมหลัก 1.4 Lanna MICE &amp; Travel Mart </t>
  </si>
  <si>
    <t>กิจกรรมหลัก 1.5 Lanna Craft Tourism To The World วิถีท่องเที่ยวหัตถศิลป์ล้านนาสู่เวทีโลก</t>
  </si>
  <si>
    <t>กิจกรรมหลัก 1.6 เส้นทางแสวงบุญครูบาศรีวิชัยนักบุญแห่งล้านนา</t>
  </si>
  <si>
    <t>กิจกรรมหลัก 1.7 อบรมบุคลากรด้านการท่องเที่ยวเพื่อพัฒนาทักษะการจัดการท่องเที่ยวชมวิถีชีวิตในชนบท</t>
  </si>
  <si>
    <t>กิจกรรมหลัก 1.8 ตามรอยอัตลักษณ์ล้านนาวิถีใหม่</t>
  </si>
  <si>
    <t>กิจกรรมหลัก 1.9 การท่องเที่ยววิถีล้านนาด้วยรถไฟสายวัฒนธรรม</t>
  </si>
  <si>
    <t xml:space="preserve">กิจกรรมหลัก 1.10 กิจกรรมส่งเสริมการท่องเที่ยวที่เป็นมิตรต่อนักท่องเที่ยวมุสลิม </t>
  </si>
  <si>
    <t>กิจกรรมหลัก 1.11 ชุมชนน่าเที่ยวต้นแบบ สู่มาตรฐานสากล</t>
  </si>
  <si>
    <t>กิจกรรมหลัก 2.1 เส้นทางท่องเที่ยวนิเวศนวัตกรรมเกษตชุมชน (Inno Eco Community Agro Route)</t>
  </si>
  <si>
    <t xml:space="preserve">กิจกรรมหลัก 2.2 การส่งเสริมการท่องเทียวแบบ Camping - Camp car กลุ่มภาคเหนือตอนบน ๑ </t>
  </si>
  <si>
    <t>กิจกรรมหลัก 2.3 Lanna  Trail Running</t>
  </si>
  <si>
    <t>กิจกรรมหลัก 2.5 ปรับปรุงเส้นทางเข้าสู่แหล่งท่องเที่ยวดอนม่อนล้าน อ.พร้าว จ.เชียงใหม่ ระยะทาง ๙.๐๐๐ กิโลเมตร</t>
  </si>
  <si>
    <t>กิจกรรมหลัก 2.6 กิจกรรมปรับปรุงเส้นทางเพื่อส่งเสริมสนับสนุนการท่องเที่ยวและการค้าในพื้นที่ (งานเสริมผิวแอสฟัลต์)</t>
  </si>
  <si>
    <t>กิจกรรมหลัก 2.7 ปรับปรุงผิวจราจรพร้อมเครื่องหมายจราจรบนผิวทางเพื่อความปลอดภัยในเส้นทางท่องเที่ยวทุ่งดอกบัวตองบาน (สาย มส.4009 แยกทางหลวงหมายเลข 1263 - บ.แม่จ๋า ต.แม่อูคอ,ห้วยโป่ง อ.ขุนยวม, เมือง จังหวัดแม่ฮ่องสอน)</t>
  </si>
  <si>
    <t xml:space="preserve">กิจกรรมหลัก 2.8 ปรับปรุงผิวจราจรพร้อมเครื่องหมายจราจรบนผิวทางเพื่อความปลอดภัยในเส้นทางท่องเที่ยวเชิงธรรมชาติ 
(สาย มส.4011 แยกทางหลวงหมายเลข 1194 – บ้านป่าเหว อำเภอแม่สะเรียง จังหวัดแม่ฮ่องสอน)     </t>
  </si>
  <si>
    <t xml:space="preserve">กิจกรรมหลัก 2.9 ปรับปรุงจุดเสี่ยงจุดอันตรายเส้นทางเข้าสู่ทุ่งดอกบัวตองบาน (สาย มส.4009 แยกทางหลวงหมายเลข 1263 – บ้านแม่จ๋า อำเภอขุนยวม เมือง จังหวัดแม่ฮ่องสอน) </t>
  </si>
  <si>
    <t xml:space="preserve">กิจกรรมหลัก 2.10 ปรับปรุงจุดเสี่ยงจุดอันตรายในเส้นทางท่องเที่ยวเพื่อความปลอดภัย (สาย มส.4011 แยกทางหลวงหมายเลข 1194 – บ้านป่าเหว อำเภอแม่สะเรียง จังหวัดแม่ฮ่องสอน)  </t>
  </si>
  <si>
    <t xml:space="preserve">กิจกรรมหลัก 2.11 ปรับปรุงระบบระบายน้ำในเส้นทางท่องเที่ยงทุ่งดอกบัวตองบาน (สายมส.4009 แยกทางหลวงหมายเลข 1263 – บ้านแม่จ๋า อำเภอขุนยวม, เมือง จังหวัดแม่ฮ่องสอน) </t>
  </si>
  <si>
    <t xml:space="preserve">กิจกรรมหลัก 2.12 กิจกรรมปรับปรุงระบบระบายน้ำเส้นทางเข้าแหล่งท่องเที่ยวเชิงธรรมชาติ (สายมส.4011 แยกทางหลวงหมายเลข 1194 – บ้านป่าเหว อำเภอแม่สะเรียง จังหวัดแม่ฮ่องสอน) </t>
  </si>
  <si>
    <t xml:space="preserve">กิจกรรมหลัก 2.13 ติดตั้งไฟฟ้าแสงสว่างเพื่อเพิ่มความปลอดภัยเข้าสู่แหล่งท่องเที่ยว (สายมส.4009 แยกทางหลวงหมายเลข 1263 – บ้านแม่จ๋า อำเภอขุนยวม,เมือง จังหวัดแม่ฮ่องสอน) </t>
  </si>
  <si>
    <t xml:space="preserve">กิจกรรมหลัก 2.14 ส่งเสริมประสิทธิภาพการท่องเที่ยวจังหวัดลำปาง (งานเสริมผิวแอสฟัลต์ ทล.1252 ตอนแม่ตอนหลวง- ข่วงกอม) </t>
  </si>
  <si>
    <t>กิจกรรมหลัก 2.15 ปรับปรุงภูมิทัศน์อุทยานแห่งชาติถ้ำผาไท</t>
  </si>
  <si>
    <t>กิจกรรมหลัก 3.1 ส่งเสริมการท่องเที่ยวเชิงกีฬาภาคเหนือตอนบน ๑ (Sport Tourism North ๑)</t>
  </si>
  <si>
    <t xml:space="preserve">กิจกรรมหลัก 3.2 พัฒนาและส่งเสริมเส้นทางท่องเที่ยวเชิงคุณภาพ Lanna Luxury </t>
  </si>
  <si>
    <t>กิจกรรมหลัก 3.3 ฟาร์มสเตย์ทูเทเบิ้ล (Farmstay to Table)</t>
  </si>
  <si>
    <t>แผนงานที่ 1 การส่งเสริมการใช้เทคโนโลยีและนวัตกรรมเพื่อยกระดับเกษตรต้นทางในพื้นที่ (NTFV)</t>
  </si>
  <si>
    <t>หน่วย : บาท</t>
  </si>
  <si>
    <t>แบบฟอร์มสรุปแผนงานและโครงการสำคัญของกลุ่มจังหวัด (พ.ศ. ๒๕๖6 - ๒๕70)</t>
  </si>
  <si>
    <r>
      <t xml:space="preserve">งบประมาณดำเนินการ </t>
    </r>
    <r>
      <rPr>
        <sz val="18"/>
        <color theme="1"/>
        <rFont val="TH SarabunIT๙"/>
        <family val="2"/>
      </rPr>
      <t>(11)</t>
    </r>
  </si>
  <si>
    <t xml:space="preserve">ประเด็นการพัฒนาที่ ๑ 
การพัฒนาเศรษฐกิจท่องเที่ยวและการค้าในพื้นที่ </t>
  </si>
  <si>
    <t>แบบ กจ. 1</t>
  </si>
  <si>
    <t>ร้อยละ 2
93,779+1,876 
= 95,655 ลบ.</t>
  </si>
  <si>
    <t>ร้อยละ 2.5
95,655+2,392
= 98,047 ลบ.</t>
  </si>
  <si>
    <t>ร้อยละ 3
98,047 +2,885
= 100,932 ลบ.</t>
  </si>
  <si>
    <t>ร้อยละ 3.5
100,932+3,383
= 104,315 ลบ.</t>
  </si>
  <si>
    <t>ร้อยละ 4
104,315+3,886 
= 108,201 ลบ.</t>
  </si>
  <si>
    <t xml:space="preserve">ประเด็นการพัฒนาที่ 2
การพัฒนาเศรษฐกิจมูลค่าสูงด้วยการส่งออกสินค้าและบริการนอกพื้นที่ </t>
  </si>
  <si>
    <r>
      <t xml:space="preserve">งบประมาณดำเนินการ </t>
    </r>
    <r>
      <rPr>
        <sz val="18"/>
        <color theme="1"/>
        <rFont val="TH SarabunIT๙"/>
        <family val="2"/>
      </rPr>
      <t>(10)</t>
    </r>
  </si>
  <si>
    <t>5
17,798.00 ล้านบาท</t>
  </si>
  <si>
    <t xml:space="preserve">ประเด็นการพัฒนาที่ 3
การพัฒนาเศรษฐกิจเกษตรสร้างสรรค์ </t>
  </si>
  <si>
    <t xml:space="preserve">    1.4 กิจกรรมหลัก เพิ่มประสิทธิภาพการผลิตสินค้าเกษตรด้วยเทคโนโลยีและนวัตกรรมผ่านระบบ IOT</t>
  </si>
  <si>
    <t xml:space="preserve">    1.5 กิจกรรมหลัก การยกระดับการผลิตผักเกษตรอินทรีย์เพื่อการค้าตามมาตรฐานเกษตรอินทรีย์สากลสู่โมเดิร์นเทรด</t>
  </si>
  <si>
    <t xml:space="preserve">    1.6 กิจกรรมหลัก โครงการยกระดับเกษตรกรจังหวัดเชียงใหม่ แม่ฮ่องสอน ลำพูน และลำปางสู่มาตรฐานการปฏิบัติทางการเกษตรที่ดีสำหรับพืชอาหาร (GAP) และมาตรฐานเกษตรอินทรีย์</t>
  </si>
  <si>
    <t xml:space="preserve">    1.7 กิจกรรมหลัก พัฒนาขีดความสามารถในการแข่งขันของกลุ่มเกษตรกร Smart Farmer และ Young Smart Farmer กลุ่มจังหวัดภาคเหนือตอนบน 1 </t>
  </si>
  <si>
    <t xml:space="preserve">    1.8 กิจกรรมหลัก ส่งเสริมสมรรถนะเกษตรกรรุ่นใหม่ (Young Smart Farmer) เพื่อสร้างต้นแบบยุวเกษตรวิถี</t>
  </si>
  <si>
    <t xml:space="preserve">    1.9 กิจกรรมหลัก โครงการส่งเสริมชุมชนพึ่งพาตนเอง โดยใช้นวัตกรรมเกษตรอัจฉริยะต้นทุนต่ำขนาดเล็ก (Smart Energy-Agriculture Learning Module: SEALM) จากศูนย์ปฏิบัติการโรงเรียนประจำอำเภอ School Center) ในกลุ่มจังหวัดภาคเหนือตอนบน 1</t>
  </si>
  <si>
    <t xml:space="preserve">    1.10 กิจกรรมหลัก โครงการปัจจัยการผลิตอินทรีย์เพื่อการผลิตพืชเศรษฐกิจและพืชสมุนไพรภาคเหนือ</t>
  </si>
  <si>
    <t xml:space="preserve">    1.11 กิจกรรมหลัก การพัฒนาพื้นที่เกษตรกรรมบนพื้นที่สูงด้วยระบบอนุรักษ์ดินและน้ำและระบบการกระจายน้ำ</t>
  </si>
  <si>
    <t>2. โครงการเพิ่มช่องทางการตลาดสินค้าเกษตรสร้างสรรค์</t>
  </si>
  <si>
    <t xml:space="preserve">    2.1 กิจกรรมหลัก ส่งเสริมและเพิ่มช่องทางการตลาดสินค้าเกษตรสร้างสรรค์ กลุ่มจังหวัดภาคเหนือตอนบน 1  </t>
  </si>
  <si>
    <t>3. โครงการพัฒนาผลิตภัณฑ์และสร้างมูลค่าเพิ่มให้แก่เกษตรสร้างสรรค์</t>
  </si>
  <si>
    <t xml:space="preserve">    3.1 กิจกรรมหลัก ส่งเสริมและเพิ่มผลผลิตทรัพยากรสัตว์น้ำในแหล่งน้ำกลุ่มจังหวัดภาคเหนือตอนบน 1</t>
  </si>
  <si>
    <t xml:space="preserve">    3.2 กิจกรรมหลัก ยกระดับมาตรฐานการผลิต การแปรรูปน้ำผึ้งคุณภาพสูงล้านนา</t>
  </si>
  <si>
    <t xml:space="preserve">    3.3 กิจกรรมหลัก สร้างมูลค่าเพิ่มผลิตภัณฑ์กระเทียมเพื่อส่งเสริมธุรกิจเกษตร   </t>
  </si>
  <si>
    <t xml:space="preserve">    3.4 กิจกรรมหลัก เพิ่มมูลค่ากัญชงคุณภาพด้วยนวัตกรรมและเทคโนโลยี (Northern Hemp Model)</t>
  </si>
  <si>
    <t xml:space="preserve">    3.5 กิจกรรมหลัก พัฒนาโกโก้อินทรีย์แบบครบวงจร เพื่อยกระดับเศรษฐกิจชุมชนของภาคเหนือตอนบน 1 (Northern of Thailand Chocolate City)</t>
  </si>
  <si>
    <t xml:space="preserve">สำนักบริหารพื้นที่อนุรักษ์ที่ 16 เชียงใหม่
สำนักบริหารพื้นที่อนุรักษ์ที่ 13 สาขาลำปาง </t>
  </si>
  <si>
    <t xml:space="preserve">   กิจกรรมหลักที่ 4.1 การก่อสร้างสะพานคอนกรีตเสริมเหล็ก
</t>
  </si>
  <si>
    <t xml:space="preserve">   กิจกรรมหลักที่ 4.2 การก่อสร้างถนนคอนกรีตเสริมเหล็ก 
</t>
  </si>
  <si>
    <t xml:space="preserve">   กิจกรรมหลักที่ 1.1 การบริหารจัดการเพื่อป้องกันฝุ่นควันและไฟป่ากลุ่มจังหวัดภาคเหนือตอนบน ๑</t>
  </si>
  <si>
    <t xml:space="preserve">   กิจกรรมหลักที่ 1.2 อนุรักษ์ฟื้นฟูทรัพยากรธรรมชาติและสิ่งแวดล้อม โดยการมีส่วนร่วมจากทุกภาคส่วน
</t>
  </si>
  <si>
    <t xml:space="preserve">   กิจกรรมหลักที่ 1.3 กิจกรรมรณรงค์ประชาสัมพันธ์การป้องกันและควบคุมไฟป่า และการลดปริมาณเชื้อเพลิงในพื้นที่ป่าสงวนแห่งชาติ</t>
  </si>
  <si>
    <t xml:space="preserve">   กิจกรรมหลักที่ 1.4 กิจกรรมจัดฝายชะลอความชุ่มชื้นเพื่อลดปัญหาภัยแล้งและฟื้นฟูบำรุงพื้นที่ป่าสงวนแห่งชาติ</t>
  </si>
  <si>
    <t xml:space="preserve">   กิจกรรมหลักที่ 1.5 กิจกรรมสร้างป่าสร้างรายได้ตามพระราชดำริฯ เพื่อพัฒนาคุณภาพชีวิตระดับพื้นฐานอย่างยั่งยืนในพื้นที่ป่าสงวนแห่งชาติ</t>
  </si>
  <si>
    <t xml:space="preserve">   กิจกรรมหลักที่ 1.6 กิจกรรมการจัดสรรที่ดินทำกิน (คทช.) </t>
  </si>
  <si>
    <t xml:space="preserve">   กิจกรรมหลักที่ 2.1 ถ่ายทอดเทคโนโลยีเห็ดเผาะและเห็ดราในธรรมชาติ  </t>
  </si>
  <si>
    <t xml:space="preserve">   กิจกรรมหลักที่ 2.2 กิจกรรมสร้างความตระหนักในปัญหาการเผาในที่โล่งแจ้งและฝุ่นละอองขนาดเล็ก PM 2.5 ในเขตจังหวัดเชียงใหม่ โดยใช้สภานศึกษาเป็นฐาน</t>
  </si>
  <si>
    <t xml:space="preserve">   กิจกรรมหลักที่ 2.3 การศึกษาข้อมูลผลกระทบและการบริหารจัดการสถานการณ์ฝุ่นละอองขนาดเล็ก PM 2.5 ในพื้นที่เป้าหมายโครงการฯ</t>
  </si>
  <si>
    <t xml:space="preserve">   กิจกรรมหลักที่ 2.4 การจัดทำอุปกรณ์อัจฉริยะเพื่อตรวจวัดฝุ่นละอองขนาดเล็ก PM 2.5  แบบ Stand Alone ในพื้นที่เป้าหมายโครงการฯ</t>
  </si>
  <si>
    <t xml:space="preserve">   กิจกรรมหลักที่ 2.5 การติดตั้ง และทดสอบอุปกรณ์อัจฉริยะเพื่อตรวจวัดฝุ่นละอองขนาดเล็ก PM 2.5  แบบ Stand Alone รวมทั้งมีการเก็บรวบรวมข้อมูล และจัดทำฐานข้อมูลความเข้มข้น ฝุ่นละอองขนาดเล็ก PM 2.5  ในพื้นที่เป้าหมายโครงการฯ</t>
  </si>
  <si>
    <t xml:space="preserve">   กิจกรรมหลักที่ 2.6 การจัดทำ ติดตั้ง และทดสอบเตาเผาชีวมวลมลพิษต่ำให้กับสถานศึกษาในพื้นที่เป้าหมายโครงการฯ</t>
  </si>
  <si>
    <t xml:space="preserve">   กิจกรรมหลักที่ 2.7 การถ่ายทอดองค์ความรู้ในการแก้ปัญหาในการเผาที่โล่งแจ้งและฝุ่นละอองขนาดเล็ก PM 2.5 ให้กับนักเรียนและบุคลากรในพื้นที่เป้าหมายโครงการฯ เพื่อสร้างวิศวกรสังคม</t>
  </si>
  <si>
    <t xml:space="preserve">   กิจกรรมหลักที่ 2.8 จัดอบรมแนวทางในการจัดการพื้นที่โดยไม่ใช้ไฟ จัดทำแผนในระดับหมู่บ้านเพื่อเตรียมความพร้อมในการรับมือปัญหาฝุ่นควัน รวบรวมองค์ความรู้ในการลดการใช้ไฟ และส่งเสริมกิจกรรมลดการใช้ไฟ</t>
  </si>
  <si>
    <t xml:space="preserve">   กิจกรรมหลักที่ 2.9 กิจกรรมปรับตัวและรับมือกับผลกระทบจากการเปลี่ยนแปลงสภาพภูมิอากาศและสาธารณภัย</t>
  </si>
  <si>
    <t xml:space="preserve">   กิจกรรมหลักที่ 3.1 กิจกรรมสร้างฝายถาวรเพื่อเพิ่มประสิทธิภาพในการป้องกันและแก้ไขปัญหาฝุ่นควันและไฟป่าในพื้นที่ชุมชนกลุ่มจังหวัดภาคเหนือตอนบน 1 อย่างยั่งยืน</t>
  </si>
  <si>
    <t xml:space="preserve">   กิจกรรมหลักที่ 3.2 กิจกรรมสร้างฝายกึ่งถาวรเพื่อเพิ่มประสิทธิภาพในการป้องกันและแก้ไขปัญหาฝุ่นควันและไฟป่าในพื้นที่ป่าชุมชนกลุ่มจังหวัดภาคเหนือตอนบน 1 อย่างยั่งยืน </t>
  </si>
  <si>
    <t xml:space="preserve">   กิจกรรมหลักที่ 3.3 กิจกรรมปลุกป่า 3 อย่าง 4 ประโยชน์ ตามแนวพระราชดำริ เพื่อป้องกันและแก้ไขปัญหาฝุ่นควัน และไฟป่าในพื้นที่ป่าชุมชนกลุ่มจังหวัดภาคเหนือตอนบน 1 อย่างยั่งยืน</t>
  </si>
  <si>
    <t xml:space="preserve">   กิจกรรมหลักที่ 3.4 กิจกรรมปลุกแฝกเพิ่มความชุ่มชื้นในการป้องกันและแก้ไขปัญหาฝุ่นควันและไฟป่าในพื้นที่ป่าชุมชนกลุ่มจังหวัดภาคเหนือตอนบน 1 อย่างยั่งยืน </t>
  </si>
  <si>
    <t xml:space="preserve">   กิจกรรมหลักที่ 3.5 กิจกรรมหาแหล่งน้ำ โดยการสร้างฝายถาวรเพื่อเพิ่มประสิทธิภาพในการป้องกันและแก้ไขปัญหา ฝุ่นควันและไฟป่าในพื้นที่โครงการจัดที่ดินทำกินให้ชุมชน ตามแนวทางคณะกรรมการนโยบานที่ดินแห่งชาติ (คทช.) กลุ่มจังหวัดภาคเหนือตอนบน 1 อย่างยั่งยืน</t>
  </si>
  <si>
    <t xml:space="preserve">   กิจกรรมหลักที่ 3.6 ป้องกันและแก้ไขปัญหาหมอกควันไฟป่าในพื้นที่ป่าต้นน้ำป่าสงวนแห่งชาติ</t>
  </si>
  <si>
    <t xml:space="preserve">   กิจกรรมหลักที่ 3.7 ป้องกันและแก้ไขปัญหาหมอกควันไฟป่าในพื้นที่ป่าต้นน้ำป่าสงวนแห่งชาติ</t>
  </si>
  <si>
    <t xml:space="preserve">   กิจกรรมที่หลัก 3.8 จ้างเหมาราษฎรช่วยสนับสนุนเจ้าหน้าที่ ประชาสัมพันธ์ และลาดตระเวนดับไฟป่าในเขตป่าอนุรักษ์พื้นที่กลุ่มภาคเหนือตอนบน 1 </t>
  </si>
  <si>
    <t xml:space="preserve">   กิจกรรมหลักที่ 3.9 จัดทำแนวกันไฟในเขตป่าอนุรักษ์พื้นที่กลุ่มจังหวัดภาคเหนือตอนบน 1 </t>
  </si>
  <si>
    <t>สำนักงานเกษตรและสหกรณ์จังหวัดลำพูน</t>
  </si>
  <si>
    <t>8. โครงการมหกรรมหัตถอุตสาหกรรมล้านนาสร้างสรรค์ "Lanna creative craft Expo 2023"</t>
  </si>
  <si>
    <t>กิจกรรมหลัก 8.๑ ส่งเสริมความร่วมมือด้านอุตสาหกรรมมุ่งสู่สากล</t>
  </si>
  <si>
    <t xml:space="preserve">9. โครงการเสริมสร้างและพัฒนาธุรกิจใหม่เพื่อการส่งเสริมเศรษฐกิจในพื้นที่ภาคเหนือ  (New Business Driven Engine for Northern Economic Empowerment) 
</t>
  </si>
  <si>
    <t>กิจกรรมหลัก 9.1 
สตาร์ทอัพร้อยล้าน (millionaire startup)</t>
  </si>
  <si>
    <t>กิจกรรมหลัก 9.2 ยกระดับเพิ่มศักยภาพธุรกิจสู่องค์กรดิจิทัล (business Boots up)</t>
  </si>
  <si>
    <t xml:space="preserve">
รวม 14,422 ลบ.</t>
  </si>
  <si>
    <t xml:space="preserve">
รวม 51,330 ลบ.</t>
  </si>
  <si>
    <t xml:space="preserve">
รวม 42,971 ลบ.</t>
  </si>
  <si>
    <t>250 บาท/วัน/คน</t>
  </si>
  <si>
    <r>
      <t xml:space="preserve">2. ค่าใช้จ่ายโดยเฉลี่ยของนักท่องเที่ยว
ที่เข้ามาเที่ยว กลุ่มจังหวัดภาคเหนือ
ตอนบน 1 เพิ่มขึ้น (บาท/วัน/คน)
 ** ข้อมูลปี 2563 ค่าใช้จ่ายโดยเฉลี่ยของนักท่องเที่ยว
ที่เข้ามาเที่ยว กลุ่มจังหวัดภาคเหนือ
ตอนบน 1 เพิ่มขึ้น (บาท/วัน/คน) = 2,410.61**
</t>
    </r>
    <r>
      <rPr>
        <u/>
        <sz val="18"/>
        <color theme="1"/>
        <rFont val="TH SarabunPSK"/>
        <family val="2"/>
      </rPr>
      <t>คาดการณ์</t>
    </r>
    <r>
      <rPr>
        <sz val="18"/>
        <color theme="1"/>
        <rFont val="TH SarabunPSK"/>
        <family val="2"/>
      </rPr>
      <t xml:space="preserve">
ปี 2564 2,434.72 (+1%)
ปี 2565 2,459.07 (+1%) 
***คำนวณจาก การคาดการณ์เศรษฐกิจการท่องเที่ยวจะฟื้นตัวใน 3 ปี (ก่อนสถานการณ์โควิด-19 ค่าใช้จ่ายต่อหัวเพิ่มเฉลี่ย 2% ต่อปี) และเป็นการประมาณการตัวเลข เพิ่มขึ้น 50 บาท/วัน/คน</t>
    </r>
  </si>
  <si>
    <r>
      <t xml:space="preserve">1. รายได้จากการท่องเที่ยวกลุ่มจังหวัดภาคเหนือตอนบน 1 เพิ่มขึ้น
(ล้านบาท)
** ข้อมูลปี 2563 รายได้จากการท่องเที่ยวกลุ่มจังหวัดภาคเหนือตอนบน 1 เพิ่มขึ้น 55,585.41 ล้านบาท
</t>
    </r>
    <r>
      <rPr>
        <u/>
        <sz val="18"/>
        <color theme="1"/>
        <rFont val="TH SarabunPSK"/>
        <family val="2"/>
      </rPr>
      <t xml:space="preserve">คาดการณ์ </t>
    </r>
    <r>
      <rPr>
        <sz val="18"/>
        <color theme="1"/>
        <rFont val="TH SarabunPSK"/>
        <family val="2"/>
      </rPr>
      <t xml:space="preserve">
ปี 64 56,141.26 (+1%)
ปี 65 56,702.67 (+1%)
***คำนวณจาก การคาดการณ์เศรษฐกิจการท่องเที่ยวจะฟื้นตัวใน 3 ปี
(ก่อนสถานการณ์โควิด-19 รายได้ปี 2562 = 122,009.38 ลบ.) 
และเป็นการประมาณการตัวเลข </t>
    </r>
  </si>
  <si>
    <t>75,300 ล้านบาท</t>
  </si>
  <si>
    <t>3
10,678.80ล้านบาท</t>
  </si>
  <si>
    <t>1. อัตราการขยายตัวของผลิตภัณฑ์มวลรวมภาคเกษตรเพิ่มขึ้น (ร้อยละ)
** ข้อมูลปีฐาน  ปี 2560-2562 จำนวน 355,959.82 ล้านบาท
เพิ่มขึ้นร้อยละ 2.72
(คำนวนจากข้อมูลปีฐาน)</t>
  </si>
  <si>
    <t>4
14,238.40 ล้านบาท</t>
  </si>
  <si>
    <t>4.5
16,018.20
ล้านบาท</t>
  </si>
  <si>
    <t>3.5
12,458.60
ล้านบาท</t>
  </si>
  <si>
    <t xml:space="preserve">
7,119.2
 ล้านบาท</t>
  </si>
  <si>
    <t>สรุปแผนปฏิบัติราชการประจำปีงบประมาณ พ.ศ. 2566 - 2570 กลุ่มจังหวัดภาคเหนือตอนบน 1</t>
  </si>
  <si>
    <t xml:space="preserve">1.จำนวนวันที่มีค่าฝุ่นละออง (PM2.5) เกินเกณฑ์มาตรฐาน ลดลง (เทียบปีฐาน)
(ใช้ข้อมูล PM2.5 รวม 4 จังหวัด) 
** ข้อมูลปีฐาน  64  เกินเกณฑ์มาตรฐาน = 75 วัน (ห้วงเวลา 1 ม.ค.-30 พ.ค.) **จ.เชียงใหม่ มีค่า pm 2.5 สูงสุดในกลุ่มจังหวัด  
</t>
  </si>
  <si>
    <t xml:space="preserve">2. ร้อยละของจำนวนพื้นที่เผาไหม้ ในกลุ่มจังหวัดภาคเหนือตอนบน 1 ลดลง (เทียบปีฐาน)
(ใช้ข้อมูลพื้นที่เผาไหม้ รวม 4 จังหวัด) 
** ข้อมูลปีฐาน 2563 -= …5,072,135 ไร่…
</t>
  </si>
  <si>
    <t>ร้อยละ 5
=  253,67 ไร่ (ลดลง)</t>
  </si>
  <si>
    <t xml:space="preserve">ร้อยละ 10
= 507,214 ไร่ (ลดลง) </t>
  </si>
  <si>
    <t xml:space="preserve">ร้อยละ 15
= 706,802 ไร่ (ลดลง) </t>
  </si>
  <si>
    <t>ร้อยละ 20
= 1,014,427 ไร่ (ลดลง)</t>
  </si>
  <si>
    <t xml:space="preserve">ร้อยละ 25
= 1,268,034 ไร่  (ลดลง) </t>
  </si>
  <si>
    <t xml:space="preserve">3. จำนวนจุด Hotspot ในกลุ่มจังหวัดภาคเหนือตอนบน 1 ลดลง ร้อยละ 5 ต่อปี (เทียบปีต่อปี)
(ความสำเร็จของการจัดการหมอกควันและไฟป่า (Hotspots) = จำนวนจุดความร้อนปีงบประมาณ พ.ศ. 2565 ลบค่าเฉลี่ยจุดความร้อนปีงบประมาณ พ.ศ. 2562 ถึง พ.ศ. 2564 หาร ค่าเฉลี่ยจุดความร้อนปีงบประมาณ พ.ศ. 2562 ถึง พ.ศ. 2564 คูณ 100)
(ใช้ข้อมูลจุด Hotspots รวม 4 จังหวัด) 
** ข้อมูลปีฐาน ข้อมูลเฉลี่ยย้อนหลัง 3 ปี 2562-2564  -= 111,495/3=37,165 **
</t>
  </si>
  <si>
    <t>ร้อยละ 5
=1,850จุด
เหลือ 35,315 จุด</t>
  </si>
  <si>
    <t>ร้อยละ 5
=1,850จุด
เหลือ 33,465 จุด</t>
  </si>
  <si>
    <t>ร้อยละ 5
=1,850จุด
เหลือ 31,615 จุด</t>
  </si>
  <si>
    <t>ร้อยละ 5
=1,850 จุด
เหลือ 29,765 จุด</t>
  </si>
  <si>
    <t>ร้อยละ 5
1,850 จุด
เหลือ 27,915 จุด</t>
  </si>
  <si>
    <t>ร้อยละ 25
รวม 9,250 จุด
เหลือ 27,915 จุด</t>
  </si>
  <si>
    <t>ลำดับ</t>
  </si>
  <si>
    <t>ตัวชี้วัด</t>
  </si>
  <si>
    <t>ปี 2566</t>
  </si>
  <si>
    <t>ปี 2567</t>
  </si>
  <si>
    <t>ปี 2568</t>
  </si>
  <si>
    <t>ปี 2569</t>
  </si>
  <si>
    <t>ปี 2570</t>
  </si>
  <si>
    <t>ปี 2566-2570</t>
  </si>
  <si>
    <t xml:space="preserve">เพิ่มขึ้นร้อยละ 1.7
433,597 ล้านบาท
</t>
  </si>
  <si>
    <t>เพิ่มขึ้นร้อยละ 2.7
437,860 ล้านบาท</t>
  </si>
  <si>
    <t>เพิ่มขึ้นร้อยละ 3.7
442,124 ล้านบาท</t>
  </si>
  <si>
    <t>เพิ่มขึ้นร้อยละ 4.7
446,387 ล้านบาท</t>
  </si>
  <si>
    <t>เพิ่มขึ้นร้อยละ 5.7
450,651 ล้านบาท</t>
  </si>
  <si>
    <t xml:space="preserve">ลดลงร้อยละ 3.6
ร้อยละ 5.5
</t>
  </si>
  <si>
    <t>ลดลงร้อยละ 3.7
ร้อยละ 5.4</t>
  </si>
  <si>
    <t>ลดลงร้อยละ 3.8
ร้อยละ 5.3</t>
  </si>
  <si>
    <t>ลดลงร้อยละ 3.9
ร้อยละ 5.2</t>
  </si>
  <si>
    <t>ลดลงร้อยละ 4.0
ร้อยละ 5.1</t>
  </si>
  <si>
    <t xml:space="preserve">    1.2 กิจกรรมหลัก ยกระดับศูนย์เรียนรู้ตามแนวทางเศรษฐกิจพอเพียงทฤษฎีใหม่รูปแบบ "โคก หนอง นา"</t>
  </si>
  <si>
    <t>มหาวิทยาลัยเชียงใหม่
สำนักงานเกษตรจังหวัดเชียงใหม่
สำนักงานเกษตรจังหวัดแม่ฮ่องสอน
สำนักงานเกษตรจังหวัดลำปาง
สำนักงานเกษตรจังหวัดลำพูน</t>
  </si>
  <si>
    <t>สำนักบริหารพื้นที่อนุรักษ์ที่ 16 เชียงใหม่
สำนักบริหารพื้นที่อนุรักษ์ที่ 13 
สาขาลำปาง 
สำนักบริหารพื้นที่อนุรักษ์ที่ 16 
สาขาแม่สะเรียง</t>
  </si>
  <si>
    <t xml:space="preserve">กิจกรรมหลักที่ 1.7 จ้างเหมาราษฎรช่วยสนับสนุนเจ้าหน้าที่ ประชาสัมพันธ์ และลาดตระเวนดับไฟป่าในเขตป่าอนุรักษ์พื้นที่กลุ่มภาคเหนือตอนบน 1 </t>
  </si>
  <si>
    <t xml:space="preserve">   กิจกรรมหลักที่ 3.10 การพัฒนาและแปรรูปผลิตภัณฑ์ไม้อัดจากวัสดุธรรมชาติเพื่อลดหมอกควัน</t>
  </si>
  <si>
    <t>สำนักจัดการทรัพยากรป่าไม้ที่ 1 
สาขาแม่ฮ่องสอน</t>
  </si>
  <si>
    <t>1. โครงการพัฒนาศักยภาพการผลิตและยกระดับมาตรฐานสู่เกษตรสร้างสรรค์และเกษตรกรรมยั่งยืน</t>
  </si>
  <si>
    <t>กิจกรรมหลัก 2.4 ปรับปรุงเส้นทางเพื่อเชื่อมโยงแหล่งท่องเที่ยว อ.ปาย จ.แม่ฮ่องสอน - ห้วยน้ำ อ.แม่แตง และบ้านเมืองคอง อ. เชียงดาว จ.เชียงใหม่ ระยะทาง ๙.๕๐๐ กิโลเมตร</t>
  </si>
  <si>
    <t>ค่าใช้จ่ายในการบริหารงานจังหวัด/
กลุ่มจังหวัดแบบบูรณาการ</t>
  </si>
  <si>
    <r>
      <rPr>
        <b/>
        <sz val="14"/>
        <color theme="1"/>
        <rFont val="TH SarabunIT๙"/>
        <family val="2"/>
      </rPr>
      <t>อัตราการขยายตัวมูลค่าผลิตภัณฑ์มวลรวมกลุ่มจังหวัด (ร้อยละ) (เทียบปีฐาน)</t>
    </r>
    <r>
      <rPr>
        <sz val="14"/>
        <color theme="1"/>
        <rFont val="TH SarabunIT๙"/>
        <family val="2"/>
      </rPr>
      <t xml:space="preserve">
</t>
    </r>
    <r>
      <rPr>
        <i/>
        <sz val="14"/>
        <color theme="1"/>
        <rFont val="TH SarabunIT๙"/>
        <family val="2"/>
      </rPr>
      <t>ปีฐาน 2562 มูลค่า 426,349 ล้านบาท</t>
    </r>
    <r>
      <rPr>
        <sz val="14"/>
        <color theme="1"/>
        <rFont val="TH SarabunIT๙"/>
        <family val="2"/>
      </rPr>
      <t xml:space="preserve"> </t>
    </r>
  </si>
  <si>
    <r>
      <rPr>
        <b/>
        <sz val="14"/>
        <color theme="1"/>
        <rFont val="TH SarabunIT๙"/>
        <family val="2"/>
      </rPr>
      <t>ร้อยละประชากรที่อยู่ใต้เส้นความยากจน 
(เทียบปีฐาน)</t>
    </r>
    <r>
      <rPr>
        <sz val="14"/>
        <color theme="1"/>
        <rFont val="TH SarabunIT๙"/>
        <family val="2"/>
      </rPr>
      <t xml:space="preserve">
</t>
    </r>
    <r>
      <rPr>
        <i/>
        <sz val="14"/>
        <color theme="1"/>
        <rFont val="TH SarabunIT๙"/>
        <family val="2"/>
      </rPr>
      <t>ปีฐาน 2563 ร้อยละ 9.1</t>
    </r>
    <r>
      <rPr>
        <sz val="14"/>
        <color theme="1"/>
        <rFont val="TH SarabunIT๙"/>
        <family val="2"/>
      </rPr>
      <t xml:space="preserve"> (จาก World Bank ประเมินสถานการณ์ความยากจนช่วงที่ได้รับผลกระทบจากสถานการณ์โควิด19) </t>
    </r>
  </si>
  <si>
    <t xml:space="preserve">2 วัน
จำนวนวันเกินเกณฑ์มาตรฐาน 
= 73 วัน
</t>
  </si>
  <si>
    <t xml:space="preserve">4 วัน
จำนวนวันเกินเกณฑ์มาตรฐาน 
= 71 วัน
</t>
  </si>
  <si>
    <t xml:space="preserve">6 วัน
จำนวนวันเกิดเกณฑ์มาตรฐาน 
= 69 วัน
</t>
  </si>
  <si>
    <t xml:space="preserve">8 วัน
จำนวนวันเกินเกณฑ์มาตรฐาน 
= 67 วัน
</t>
  </si>
  <si>
    <t xml:space="preserve">10 วัน
จำนวนวันเกินเกณฑ์มาตรฐาน  = 65 วัน
</t>
  </si>
  <si>
    <t>10 วัน
จำนวนวันเกินเกณฑ์มาตรฐาน  = 65 วัน</t>
  </si>
  <si>
    <t>4. โครงการก่อสร้างสะพานและถนนคอนกรีตเสริมเหล็กในพื้นที่อุทยานแห่งชาติห้วยน้ำดัง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</si>
</sst>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_-* #,##0_-;\-* #,##0_-;_-* &quot;-&quot;??_-;_-@_-"/>
  </numFmts>
  <fonts count="71" x14ac:knownFonts="1">
    <font>
      <sz val="11"/>
      <color theme="1"/>
      <name val="Tahoma"/>
      <family val="2"/>
      <charset val="222"/>
      <scheme val="minor"/>
    </font>
    <font>
      <b/>
      <sz val="18"/>
      <color theme="1"/>
      <name val="TH SarabunIT๙"/>
      <family val="2"/>
    </font>
    <font>
      <sz val="11"/>
      <color theme="1"/>
      <name val="Tahoma"/>
      <family val="2"/>
      <charset val="222"/>
      <scheme val="minor"/>
    </font>
    <font>
      <sz val="16"/>
      <color rgb="FF000000"/>
      <name val="TH SarabunPSK"/>
      <family val="2"/>
    </font>
    <font>
      <sz val="16"/>
      <color theme="1"/>
      <name val="TH SarabunPSK"/>
      <family val="2"/>
    </font>
    <font>
      <b/>
      <sz val="20"/>
      <color theme="1"/>
      <name val="TH SarabunIT๙"/>
      <family val="2"/>
    </font>
    <font>
      <b/>
      <sz val="20"/>
      <color rgb="FF000000"/>
      <name val="TH SarabunIT๙"/>
      <family val="2"/>
    </font>
    <font>
      <sz val="20"/>
      <color theme="1"/>
      <name val="TH SarabunIT๙"/>
      <family val="2"/>
    </font>
    <font>
      <b/>
      <sz val="20"/>
      <color rgb="FF000000"/>
      <name val="TH SarabunPSK"/>
      <family val="2"/>
    </font>
    <font>
      <b/>
      <sz val="20"/>
      <color theme="1"/>
      <name val="TH SarabunPSK"/>
      <family val="2"/>
    </font>
    <font>
      <sz val="20"/>
      <color theme="1"/>
      <name val="Tahoma"/>
      <family val="2"/>
      <charset val="222"/>
      <scheme val="minor"/>
    </font>
    <font>
      <b/>
      <sz val="20"/>
      <name val="TH SarabunPSK"/>
      <family val="2"/>
    </font>
    <font>
      <sz val="20"/>
      <color theme="1"/>
      <name val="TH SarabunPSK"/>
      <family val="2"/>
    </font>
    <font>
      <b/>
      <sz val="26"/>
      <color theme="1"/>
      <name val="TH SarabunPSK"/>
      <family val="2"/>
    </font>
    <font>
      <sz val="26"/>
      <color theme="1"/>
      <name val="TH SarabunPSK"/>
      <family val="2"/>
    </font>
    <font>
      <b/>
      <sz val="28"/>
      <color theme="1"/>
      <name val="TH SarabunPSK"/>
      <family val="2"/>
    </font>
    <font>
      <sz val="28"/>
      <color theme="1"/>
      <name val="TH SarabunPSK"/>
      <family val="2"/>
    </font>
    <font>
      <sz val="23"/>
      <color theme="1"/>
      <name val="TH SarabunPSK"/>
      <family val="2"/>
    </font>
    <font>
      <b/>
      <sz val="23"/>
      <color rgb="FF000000"/>
      <name val="TH SarabunPSK"/>
      <family val="2"/>
    </font>
    <font>
      <b/>
      <sz val="23"/>
      <color theme="1"/>
      <name val="TH SarabunPSK"/>
      <family val="2"/>
    </font>
    <font>
      <b/>
      <sz val="23"/>
      <name val="TH SarabunPSK"/>
      <family val="2"/>
    </font>
    <font>
      <i/>
      <sz val="23"/>
      <name val="TH SarabunPSK"/>
      <family val="2"/>
    </font>
    <font>
      <sz val="23"/>
      <name val="TH SarabunPSK"/>
      <family val="2"/>
    </font>
    <font>
      <sz val="23"/>
      <color rgb="FF000000"/>
      <name val="TH SarabunPSK"/>
      <family val="2"/>
    </font>
    <font>
      <b/>
      <sz val="26"/>
      <color rgb="FF000000"/>
      <name val="TH SarabunPSK"/>
      <family val="2"/>
    </font>
    <font>
      <b/>
      <sz val="28"/>
      <color rgb="FF000000"/>
      <name val="TH SarabunPSK"/>
      <family val="2"/>
    </font>
    <font>
      <b/>
      <sz val="28"/>
      <name val="TH SarabunPSK"/>
      <family val="2"/>
    </font>
    <font>
      <sz val="13"/>
      <color theme="1"/>
      <name val="Tahoma"/>
      <family val="2"/>
      <charset val="222"/>
      <scheme val="minor"/>
    </font>
    <font>
      <sz val="13"/>
      <color theme="1"/>
      <name val="TH SarabunIT๙"/>
      <family val="2"/>
    </font>
    <font>
      <i/>
      <sz val="13"/>
      <color theme="1"/>
      <name val="TH SarabunIT๙"/>
      <family val="2"/>
    </font>
    <font>
      <i/>
      <sz val="13"/>
      <color theme="1"/>
      <name val="Tahoma"/>
      <family val="2"/>
      <charset val="222"/>
      <scheme val="minor"/>
    </font>
    <font>
      <sz val="16"/>
      <name val="TH SarabunIT๙"/>
      <family val="2"/>
    </font>
    <font>
      <b/>
      <sz val="16"/>
      <name val="TH SarabunIT๙"/>
      <family val="2"/>
    </font>
    <font>
      <sz val="16"/>
      <color theme="3" tint="0.39997558519241921"/>
      <name val="TH SarabunIT๙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b/>
      <sz val="16"/>
      <color indexed="8"/>
      <name val="TH SarabunIT๙"/>
      <family val="2"/>
    </font>
    <font>
      <b/>
      <sz val="18"/>
      <color rgb="FF000000"/>
      <name val="TH SarabunIT๙"/>
      <family val="2"/>
    </font>
    <font>
      <b/>
      <sz val="18"/>
      <color theme="1"/>
      <name val="TH SarabunPSK"/>
      <family val="2"/>
    </font>
    <font>
      <sz val="18"/>
      <color theme="1"/>
      <name val="TH SarabunPSK"/>
      <family val="2"/>
    </font>
    <font>
      <sz val="18"/>
      <color theme="1"/>
      <name val="TH SarabunIT๙"/>
      <family val="2"/>
    </font>
    <font>
      <b/>
      <sz val="18"/>
      <name val="TH SarabunIT๙"/>
      <family val="2"/>
    </font>
    <font>
      <sz val="18"/>
      <name val="TH SarabunIT๙"/>
      <family val="2"/>
    </font>
    <font>
      <b/>
      <i/>
      <sz val="18"/>
      <name val="TH SarabunIT๙"/>
      <family val="2"/>
    </font>
    <font>
      <i/>
      <sz val="18"/>
      <name val="TH SarabunIT๙"/>
      <family val="2"/>
    </font>
    <font>
      <i/>
      <sz val="18"/>
      <color rgb="FFFF0000"/>
      <name val="TH SarabunIT๙"/>
      <family val="2"/>
    </font>
    <font>
      <i/>
      <sz val="18"/>
      <color theme="1"/>
      <name val="TH SarabunIT๙"/>
      <family val="2"/>
    </font>
    <font>
      <sz val="18"/>
      <color rgb="FF000000"/>
      <name val="TH SarabunIT๙"/>
      <family val="2"/>
    </font>
    <font>
      <i/>
      <sz val="18"/>
      <color theme="1"/>
      <name val="TH SarabunPSK"/>
      <family val="2"/>
    </font>
    <font>
      <u/>
      <sz val="18"/>
      <color theme="1"/>
      <name val="TH SarabunPSK"/>
      <family val="2"/>
    </font>
    <font>
      <b/>
      <sz val="18"/>
      <color rgb="FFFF0000"/>
      <name val="TH SarabunIT๙"/>
      <family val="2"/>
    </font>
    <font>
      <sz val="18"/>
      <color rgb="FFFF0000"/>
      <name val="TH SarabunIT๙"/>
      <family val="2"/>
    </font>
    <font>
      <b/>
      <i/>
      <sz val="18"/>
      <color theme="1"/>
      <name val="TH SarabunIT๙"/>
      <family val="2"/>
    </font>
    <font>
      <sz val="9"/>
      <color theme="1"/>
      <name val="TH SarabunPSK"/>
      <family val="2"/>
    </font>
    <font>
      <b/>
      <sz val="18"/>
      <color indexed="8"/>
      <name val="TH SarabunPSK"/>
      <family val="2"/>
    </font>
    <font>
      <sz val="9"/>
      <color theme="3" tint="0.59996337778862885"/>
      <name val="TH SarabunPSK"/>
      <family val="2"/>
    </font>
    <font>
      <sz val="16"/>
      <name val="TH SarabunPSK"/>
      <family val="2"/>
    </font>
    <font>
      <b/>
      <sz val="16"/>
      <color indexed="8"/>
      <name val="TH SarabunPSK"/>
      <family val="2"/>
    </font>
    <font>
      <b/>
      <sz val="14"/>
      <color indexed="8"/>
      <name val="TH SarabunPSK"/>
      <family val="2"/>
    </font>
    <font>
      <sz val="9"/>
      <color rgb="FFFF0000"/>
      <name val="TH SarabunPSK"/>
      <family val="2"/>
    </font>
    <font>
      <b/>
      <sz val="16"/>
      <name val="TH SarabunPSK"/>
      <family val="2"/>
    </font>
    <font>
      <sz val="9"/>
      <color theme="3" tint="0.39997558519241921"/>
      <name val="TH SarabunPSK"/>
      <family val="2"/>
    </font>
    <font>
      <sz val="16"/>
      <color theme="3" tint="0.39997558519241921"/>
      <name val="TH SarabunPSK"/>
      <family val="2"/>
    </font>
    <font>
      <b/>
      <sz val="11"/>
      <color theme="1"/>
      <name val="Tahoma"/>
      <family val="2"/>
      <charset val="222"/>
      <scheme val="minor"/>
    </font>
    <font>
      <b/>
      <sz val="16"/>
      <color theme="1"/>
      <name val="TH SarabunIT๙"/>
      <family val="2"/>
    </font>
    <font>
      <sz val="16"/>
      <color theme="3" tint="0.59996337778862885"/>
      <name val="TH SarabunIT๙"/>
      <family val="2"/>
    </font>
    <font>
      <sz val="16"/>
      <color theme="1"/>
      <name val="TH SarabunIT๙"/>
      <family val="2"/>
    </font>
    <font>
      <sz val="16"/>
      <color rgb="FFFF0000"/>
      <name val="TH SarabunIT๙"/>
      <family val="2"/>
    </font>
    <font>
      <b/>
      <sz val="14"/>
      <color theme="1"/>
      <name val="TH SarabunIT๙"/>
      <family val="2"/>
    </font>
    <font>
      <sz val="14"/>
      <color theme="1"/>
      <name val="TH SarabunIT๙"/>
      <family val="2"/>
    </font>
    <font>
      <i/>
      <sz val="14"/>
      <color theme="1"/>
      <name val="TH SarabunIT๙"/>
      <family val="2"/>
    </font>
  </fonts>
  <fills count="11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187" fontId="2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487">
    <xf numFmtId="0" fontId="0" fillId="0" borderId="0" xfId="0"/>
    <xf numFmtId="0" fontId="5" fillId="4" borderId="0" xfId="0" applyFont="1" applyFill="1" applyBorder="1" applyAlignment="1">
      <alignment horizontal="center" vertical="top"/>
    </xf>
    <xf numFmtId="0" fontId="7" fillId="0" borderId="0" xfId="0" applyFont="1" applyAlignment="1">
      <alignment vertical="top"/>
    </xf>
    <xf numFmtId="0" fontId="6" fillId="0" borderId="0" xfId="0" applyFont="1" applyAlignment="1">
      <alignment horizontal="center" vertical="top"/>
    </xf>
    <xf numFmtId="3" fontId="7" fillId="0" borderId="0" xfId="0" applyNumberFormat="1" applyFont="1" applyAlignment="1">
      <alignment vertical="top"/>
    </xf>
    <xf numFmtId="3" fontId="5" fillId="0" borderId="0" xfId="0" applyNumberFormat="1" applyFont="1" applyAlignment="1">
      <alignment vertical="top"/>
    </xf>
    <xf numFmtId="0" fontId="10" fillId="0" borderId="0" xfId="0" applyFont="1"/>
    <xf numFmtId="3" fontId="10" fillId="0" borderId="0" xfId="0" applyNumberFormat="1" applyFont="1"/>
    <xf numFmtId="0" fontId="10" fillId="0" borderId="0" xfId="0" applyFont="1" applyAlignment="1">
      <alignment horizontal="center"/>
    </xf>
    <xf numFmtId="0" fontId="10" fillId="4" borderId="0" xfId="0" applyFont="1" applyFill="1"/>
    <xf numFmtId="0" fontId="8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left" vertical="top" wrapText="1" indent="1"/>
    </xf>
    <xf numFmtId="0" fontId="9" fillId="0" borderId="1" xfId="0" applyFont="1" applyFill="1" applyBorder="1" applyAlignment="1">
      <alignment vertical="top" wrapText="1"/>
    </xf>
    <xf numFmtId="3" fontId="9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left" vertical="top" wrapText="1" indent="1"/>
    </xf>
    <xf numFmtId="0" fontId="8" fillId="0" borderId="1" xfId="0" applyFont="1" applyFill="1" applyBorder="1" applyAlignment="1">
      <alignment vertical="top" wrapText="1"/>
    </xf>
    <xf numFmtId="3" fontId="8" fillId="0" borderId="1" xfId="0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left" vertical="top" wrapText="1" indent="1"/>
    </xf>
    <xf numFmtId="0" fontId="11" fillId="0" borderId="1" xfId="0" applyFont="1" applyFill="1" applyBorder="1" applyAlignment="1">
      <alignment vertical="top" wrapText="1"/>
    </xf>
    <xf numFmtId="3" fontId="11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 indent="1"/>
    </xf>
    <xf numFmtId="0" fontId="9" fillId="0" borderId="2" xfId="0" applyFont="1" applyFill="1" applyBorder="1" applyAlignment="1">
      <alignment vertical="top" wrapText="1"/>
    </xf>
    <xf numFmtId="3" fontId="9" fillId="0" borderId="1" xfId="0" applyNumberFormat="1" applyFont="1" applyFill="1" applyBorder="1" applyAlignment="1">
      <alignment horizontal="center"/>
    </xf>
    <xf numFmtId="188" fontId="9" fillId="0" borderId="1" xfId="1" applyNumberFormat="1" applyFont="1" applyFill="1" applyBorder="1" applyAlignment="1">
      <alignment horizontal="center" vertical="top" wrapText="1"/>
    </xf>
    <xf numFmtId="188" fontId="10" fillId="0" borderId="0" xfId="0" applyNumberFormat="1" applyFont="1" applyAlignment="1">
      <alignment horizontal="center"/>
    </xf>
    <xf numFmtId="0" fontId="12" fillId="0" borderId="0" xfId="0" applyFont="1" applyAlignment="1">
      <alignment vertical="top"/>
    </xf>
    <xf numFmtId="3" fontId="12" fillId="0" borderId="0" xfId="0" applyNumberFormat="1" applyFont="1" applyAlignment="1">
      <alignment vertical="top"/>
    </xf>
    <xf numFmtId="0" fontId="12" fillId="0" borderId="0" xfId="0" applyFont="1"/>
    <xf numFmtId="3" fontId="12" fillId="0" borderId="0" xfId="0" applyNumberFormat="1" applyFont="1"/>
    <xf numFmtId="0" fontId="8" fillId="0" borderId="0" xfId="0" applyFont="1" applyAlignment="1">
      <alignment horizontal="center" vertical="top"/>
    </xf>
    <xf numFmtId="0" fontId="4" fillId="0" borderId="1" xfId="0" applyFont="1" applyBorder="1" applyAlignment="1">
      <alignment horizontal="left" vertical="top" wrapText="1" indent="3"/>
    </xf>
    <xf numFmtId="0" fontId="4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/>
    </xf>
    <xf numFmtId="3" fontId="9" fillId="0" borderId="0" xfId="0" applyNumberFormat="1" applyFont="1" applyAlignment="1">
      <alignment vertical="top"/>
    </xf>
    <xf numFmtId="0" fontId="4" fillId="0" borderId="1" xfId="0" applyFont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 indent="3"/>
    </xf>
    <xf numFmtId="0" fontId="4" fillId="0" borderId="1" xfId="0" applyFont="1" applyBorder="1" applyAlignment="1">
      <alignment vertical="top"/>
    </xf>
    <xf numFmtId="0" fontId="12" fillId="0" borderId="1" xfId="0" applyFont="1" applyBorder="1"/>
    <xf numFmtId="0" fontId="3" fillId="0" borderId="1" xfId="0" applyFont="1" applyBorder="1" applyAlignment="1">
      <alignment horizontal="left" vertical="top" wrapText="1" indent="3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12" fillId="0" borderId="0" xfId="0" quotePrefix="1" applyFont="1"/>
    <xf numFmtId="0" fontId="4" fillId="0" borderId="1" xfId="0" applyFont="1" applyBorder="1" applyAlignment="1">
      <alignment horizontal="left" vertical="center" wrapText="1" indent="3"/>
    </xf>
    <xf numFmtId="0" fontId="9" fillId="4" borderId="0" xfId="0" applyFont="1" applyFill="1" applyBorder="1" applyAlignment="1">
      <alignment horizontal="center" vertical="top"/>
    </xf>
    <xf numFmtId="0" fontId="12" fillId="0" borderId="0" xfId="0" applyFont="1" applyAlignment="1">
      <alignment horizontal="center"/>
    </xf>
    <xf numFmtId="0" fontId="12" fillId="4" borderId="0" xfId="0" applyFont="1" applyFill="1"/>
    <xf numFmtId="188" fontId="12" fillId="0" borderId="0" xfId="0" applyNumberFormat="1" applyFont="1" applyAlignment="1">
      <alignment horizontal="center"/>
    </xf>
    <xf numFmtId="0" fontId="14" fillId="0" borderId="0" xfId="0" applyFont="1"/>
    <xf numFmtId="3" fontId="15" fillId="0" borderId="1" xfId="0" applyNumberFormat="1" applyFont="1" applyFill="1" applyBorder="1" applyAlignment="1">
      <alignment horizontal="center"/>
    </xf>
    <xf numFmtId="0" fontId="17" fillId="0" borderId="0" xfId="0" applyFont="1" applyAlignment="1">
      <alignment horizontal="center" vertical="top"/>
    </xf>
    <xf numFmtId="0" fontId="17" fillId="0" borderId="0" xfId="0" applyFont="1" applyAlignment="1">
      <alignment vertical="top"/>
    </xf>
    <xf numFmtId="0" fontId="17" fillId="0" borderId="0" xfId="0" applyFont="1"/>
    <xf numFmtId="0" fontId="18" fillId="0" borderId="0" xfId="0" applyFont="1" applyAlignment="1">
      <alignment horizontal="right"/>
    </xf>
    <xf numFmtId="0" fontId="18" fillId="0" borderId="1" xfId="0" applyFont="1" applyFill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/>
    </xf>
    <xf numFmtId="0" fontId="20" fillId="4" borderId="1" xfId="0" applyFont="1" applyFill="1" applyBorder="1" applyAlignment="1">
      <alignment horizontal="left" vertical="top" wrapText="1" indent="1"/>
    </xf>
    <xf numFmtId="0" fontId="21" fillId="4" borderId="1" xfId="0" applyFont="1" applyFill="1" applyBorder="1" applyAlignment="1">
      <alignment horizontal="left" vertical="top" wrapText="1"/>
    </xf>
    <xf numFmtId="0" fontId="19" fillId="4" borderId="1" xfId="0" applyFont="1" applyFill="1" applyBorder="1" applyAlignment="1">
      <alignment vertical="top" wrapText="1"/>
    </xf>
    <xf numFmtId="4" fontId="20" fillId="4" borderId="1" xfId="0" applyNumberFormat="1" applyFont="1" applyFill="1" applyBorder="1" applyAlignment="1">
      <alignment horizontal="center" vertical="top" wrapText="1"/>
    </xf>
    <xf numFmtId="0" fontId="22" fillId="4" borderId="1" xfId="0" applyFont="1" applyFill="1" applyBorder="1" applyAlignment="1">
      <alignment horizontal="left" vertical="top" wrapText="1" indent="2"/>
    </xf>
    <xf numFmtId="0" fontId="22" fillId="4" borderId="1" xfId="0" applyFont="1" applyFill="1" applyBorder="1" applyAlignment="1">
      <alignment horizontal="left" vertical="top" wrapText="1"/>
    </xf>
    <xf numFmtId="0" fontId="20" fillId="4" borderId="1" xfId="0" applyFont="1" applyFill="1" applyBorder="1" applyAlignment="1">
      <alignment horizontal="center" vertical="top" wrapText="1"/>
    </xf>
    <xf numFmtId="188" fontId="17" fillId="4" borderId="1" xfId="1" applyNumberFormat="1" applyFont="1" applyFill="1" applyBorder="1" applyAlignment="1">
      <alignment vertical="top"/>
    </xf>
    <xf numFmtId="0" fontId="22" fillId="3" borderId="1" xfId="0" applyFont="1" applyFill="1" applyBorder="1" applyAlignment="1">
      <alignment horizontal="left" vertical="top" wrapText="1" indent="2"/>
    </xf>
    <xf numFmtId="0" fontId="22" fillId="0" borderId="1" xfId="0" applyFont="1" applyBorder="1" applyAlignment="1">
      <alignment horizontal="left" vertical="top" wrapText="1"/>
    </xf>
    <xf numFmtId="0" fontId="20" fillId="0" borderId="1" xfId="0" applyFont="1" applyBorder="1" applyAlignment="1">
      <alignment horizontal="center" vertical="top" wrapText="1"/>
    </xf>
    <xf numFmtId="188" fontId="17" fillId="0" borderId="1" xfId="1" applyNumberFormat="1" applyFont="1" applyBorder="1" applyAlignment="1">
      <alignment vertical="top"/>
    </xf>
    <xf numFmtId="0" fontId="18" fillId="4" borderId="1" xfId="0" applyFont="1" applyFill="1" applyBorder="1" applyAlignment="1">
      <alignment horizontal="left" vertical="top" wrapText="1"/>
    </xf>
    <xf numFmtId="0" fontId="19" fillId="4" borderId="1" xfId="0" applyFont="1" applyFill="1" applyBorder="1" applyAlignment="1">
      <alignment horizontal="center" vertical="top" wrapText="1"/>
    </xf>
    <xf numFmtId="0" fontId="18" fillId="4" borderId="1" xfId="0" applyFont="1" applyFill="1" applyBorder="1" applyAlignment="1">
      <alignment vertical="top" wrapText="1"/>
    </xf>
    <xf numFmtId="3" fontId="18" fillId="4" borderId="1" xfId="0" applyNumberFormat="1" applyFont="1" applyFill="1" applyBorder="1" applyAlignment="1">
      <alignment horizontal="center" vertical="top" wrapText="1"/>
    </xf>
    <xf numFmtId="3" fontId="17" fillId="0" borderId="0" xfId="0" applyNumberFormat="1" applyFont="1"/>
    <xf numFmtId="0" fontId="23" fillId="0" borderId="1" xfId="0" applyFont="1" applyFill="1" applyBorder="1" applyAlignment="1">
      <alignment horizontal="left" vertical="top" wrapText="1" indent="3"/>
    </xf>
    <xf numFmtId="0" fontId="19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vertical="top" wrapText="1"/>
    </xf>
    <xf numFmtId="3" fontId="23" fillId="0" borderId="1" xfId="0" applyNumberFormat="1" applyFont="1" applyFill="1" applyBorder="1" applyAlignment="1">
      <alignment horizontal="center" vertical="top" wrapText="1"/>
    </xf>
    <xf numFmtId="188" fontId="17" fillId="0" borderId="0" xfId="1" applyNumberFormat="1" applyFont="1"/>
    <xf numFmtId="0" fontId="22" fillId="0" borderId="1" xfId="0" applyFont="1" applyFill="1" applyBorder="1" applyAlignment="1">
      <alignment horizontal="left" vertical="top" wrapText="1" indent="3"/>
    </xf>
    <xf numFmtId="0" fontId="20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vertical="top" wrapText="1"/>
    </xf>
    <xf numFmtId="3" fontId="22" fillId="0" borderId="1" xfId="0" applyNumberFormat="1" applyFont="1" applyFill="1" applyBorder="1" applyAlignment="1">
      <alignment horizontal="center" vertical="top" wrapText="1"/>
    </xf>
    <xf numFmtId="0" fontId="22" fillId="4" borderId="1" xfId="0" applyFont="1" applyFill="1" applyBorder="1" applyAlignment="1">
      <alignment horizontal="left" vertical="top" wrapText="1" indent="3"/>
    </xf>
    <xf numFmtId="0" fontId="20" fillId="4" borderId="1" xfId="0" applyFont="1" applyFill="1" applyBorder="1" applyAlignment="1">
      <alignment horizontal="center" vertical="center" wrapText="1"/>
    </xf>
    <xf numFmtId="0" fontId="22" fillId="4" borderId="1" xfId="0" applyFont="1" applyFill="1" applyBorder="1" applyAlignment="1">
      <alignment vertical="top" wrapText="1"/>
    </xf>
    <xf numFmtId="3" fontId="22" fillId="4" borderId="1" xfId="0" applyNumberFormat="1" applyFont="1" applyFill="1" applyBorder="1" applyAlignment="1">
      <alignment horizontal="center" vertical="top" wrapText="1"/>
    </xf>
    <xf numFmtId="4" fontId="17" fillId="0" borderId="0" xfId="0" applyNumberFormat="1" applyFont="1"/>
    <xf numFmtId="0" fontId="22" fillId="4" borderId="1" xfId="0" applyFont="1" applyFill="1" applyBorder="1" applyAlignment="1">
      <alignment horizontal="left" vertical="center" wrapText="1" indent="2"/>
    </xf>
    <xf numFmtId="0" fontId="22" fillId="4" borderId="1" xfId="0" applyFont="1" applyFill="1" applyBorder="1" applyAlignment="1">
      <alignment vertical="center" wrapText="1"/>
    </xf>
    <xf numFmtId="3" fontId="22" fillId="4" borderId="1" xfId="0" applyNumberFormat="1" applyFont="1" applyFill="1" applyBorder="1" applyAlignment="1">
      <alignment horizontal="center" vertical="center"/>
    </xf>
    <xf numFmtId="3" fontId="19" fillId="0" borderId="1" xfId="0" applyNumberFormat="1" applyFont="1" applyFill="1" applyBorder="1" applyAlignment="1">
      <alignment horizontal="center"/>
    </xf>
    <xf numFmtId="0" fontId="17" fillId="0" borderId="0" xfId="0" applyFont="1" applyBorder="1" applyAlignment="1">
      <alignment horizontal="center" vertical="top"/>
    </xf>
    <xf numFmtId="0" fontId="17" fillId="0" borderId="0" xfId="0" applyFont="1" applyBorder="1"/>
    <xf numFmtId="0" fontId="14" fillId="0" borderId="0" xfId="0" applyFont="1" applyAlignment="1">
      <alignment horizontal="center" vertical="top"/>
    </xf>
    <xf numFmtId="0" fontId="14" fillId="0" borderId="0" xfId="0" applyFont="1" applyAlignment="1">
      <alignment vertical="top"/>
    </xf>
    <xf numFmtId="0" fontId="24" fillId="0" borderId="0" xfId="0" applyFont="1" applyAlignment="1">
      <alignment horizontal="right"/>
    </xf>
    <xf numFmtId="3" fontId="14" fillId="0" borderId="0" xfId="0" applyNumberFormat="1" applyFont="1"/>
    <xf numFmtId="0" fontId="14" fillId="0" borderId="0" xfId="0" applyFont="1" applyBorder="1" applyAlignment="1">
      <alignment horizontal="center" vertical="top"/>
    </xf>
    <xf numFmtId="0" fontId="14" fillId="0" borderId="0" xfId="0" applyFont="1" applyBorder="1"/>
    <xf numFmtId="0" fontId="25" fillId="0" borderId="1" xfId="0" applyFont="1" applyFill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/>
    </xf>
    <xf numFmtId="0" fontId="26" fillId="4" borderId="1" xfId="0" applyFont="1" applyFill="1" applyBorder="1" applyAlignment="1">
      <alignment horizontal="left" vertical="top" wrapText="1" indent="1"/>
    </xf>
    <xf numFmtId="0" fontId="15" fillId="4" borderId="1" xfId="0" applyFont="1" applyFill="1" applyBorder="1" applyAlignment="1">
      <alignment vertical="top" wrapText="1"/>
    </xf>
    <xf numFmtId="4" fontId="26" fillId="4" borderId="1" xfId="0" applyNumberFormat="1" applyFont="1" applyFill="1" applyBorder="1" applyAlignment="1">
      <alignment horizontal="center" vertical="top" wrapText="1"/>
    </xf>
    <xf numFmtId="0" fontId="25" fillId="4" borderId="1" xfId="0" applyFont="1" applyFill="1" applyBorder="1" applyAlignment="1">
      <alignment horizontal="left" vertical="top" wrapText="1"/>
    </xf>
    <xf numFmtId="0" fontId="25" fillId="4" borderId="1" xfId="0" applyFont="1" applyFill="1" applyBorder="1" applyAlignment="1">
      <alignment vertical="top" wrapText="1"/>
    </xf>
    <xf numFmtId="3" fontId="25" fillId="4" borderId="1" xfId="0" applyNumberFormat="1" applyFont="1" applyFill="1" applyBorder="1" applyAlignment="1">
      <alignment horizontal="center" vertical="top" wrapText="1"/>
    </xf>
    <xf numFmtId="188" fontId="27" fillId="0" borderId="0" xfId="1" applyNumberFormat="1" applyFont="1" applyAlignment="1">
      <alignment vertical="center"/>
    </xf>
    <xf numFmtId="0" fontId="31" fillId="0" borderId="0" xfId="2" applyFont="1" applyAlignment="1">
      <alignment vertical="center"/>
    </xf>
    <xf numFmtId="189" fontId="31" fillId="0" borderId="0" xfId="3" applyNumberFormat="1" applyFont="1" applyAlignment="1">
      <alignment vertical="center"/>
    </xf>
    <xf numFmtId="0" fontId="33" fillId="0" borderId="0" xfId="4" applyFont="1" applyAlignment="1">
      <alignment vertical="center"/>
    </xf>
    <xf numFmtId="0" fontId="44" fillId="0" borderId="1" xfId="0" applyFont="1" applyFill="1" applyBorder="1" applyAlignment="1">
      <alignment horizontal="center" vertical="center" wrapText="1"/>
    </xf>
    <xf numFmtId="188" fontId="44" fillId="0" borderId="1" xfId="1" applyNumberFormat="1" applyFont="1" applyFill="1" applyBorder="1" applyAlignment="1">
      <alignment horizontal="center" vertical="center" wrapText="1"/>
    </xf>
    <xf numFmtId="188" fontId="43" fillId="0" borderId="1" xfId="1" applyNumberFormat="1" applyFont="1" applyFill="1" applyBorder="1" applyAlignment="1">
      <alignment horizontal="center" vertical="center" wrapText="1"/>
    </xf>
    <xf numFmtId="188" fontId="43" fillId="0" borderId="1" xfId="0" applyNumberFormat="1" applyFont="1" applyFill="1" applyBorder="1" applyAlignment="1">
      <alignment horizontal="center" vertical="center" wrapText="1"/>
    </xf>
    <xf numFmtId="0" fontId="41" fillId="5" borderId="1" xfId="0" applyFont="1" applyFill="1" applyBorder="1" applyAlignment="1">
      <alignment horizontal="center" vertical="center" wrapText="1"/>
    </xf>
    <xf numFmtId="188" fontId="41" fillId="5" borderId="1" xfId="1" applyNumberFormat="1" applyFont="1" applyFill="1" applyBorder="1" applyAlignment="1">
      <alignment horizontal="center" vertical="center" wrapText="1"/>
    </xf>
    <xf numFmtId="188" fontId="43" fillId="5" borderId="1" xfId="0" applyNumberFormat="1" applyFont="1" applyFill="1" applyBorder="1" applyAlignment="1">
      <alignment horizontal="center" vertical="center" wrapText="1"/>
    </xf>
    <xf numFmtId="0" fontId="41" fillId="4" borderId="1" xfId="0" applyFont="1" applyFill="1" applyBorder="1" applyAlignment="1">
      <alignment horizontal="center" vertical="center" wrapText="1"/>
    </xf>
    <xf numFmtId="188" fontId="44" fillId="4" borderId="1" xfId="1" applyNumberFormat="1" applyFont="1" applyFill="1" applyBorder="1" applyAlignment="1">
      <alignment horizontal="center" vertical="center" wrapText="1"/>
    </xf>
    <xf numFmtId="0" fontId="45" fillId="0" borderId="1" xfId="0" applyFont="1" applyFill="1" applyBorder="1" applyAlignment="1">
      <alignment horizontal="center" vertical="center" wrapText="1"/>
    </xf>
    <xf numFmtId="188" fontId="44" fillId="4" borderId="0" xfId="1" applyNumberFormat="1" applyFont="1" applyFill="1" applyBorder="1" applyAlignment="1">
      <alignment horizontal="center" vertical="center" wrapText="1"/>
    </xf>
    <xf numFmtId="0" fontId="44" fillId="4" borderId="0" xfId="0" applyFont="1" applyFill="1" applyBorder="1" applyAlignment="1">
      <alignment horizontal="center" vertical="center" wrapText="1"/>
    </xf>
    <xf numFmtId="188" fontId="42" fillId="4" borderId="0" xfId="1" applyNumberFormat="1" applyFont="1" applyFill="1" applyBorder="1" applyAlignment="1">
      <alignment horizontal="right" vertical="center" wrapText="1"/>
    </xf>
    <xf numFmtId="0" fontId="43" fillId="4" borderId="0" xfId="0" applyFont="1" applyFill="1" applyBorder="1" applyAlignment="1">
      <alignment horizontal="center" vertical="center" wrapText="1"/>
    </xf>
    <xf numFmtId="0" fontId="41" fillId="4" borderId="0" xfId="0" applyFont="1" applyFill="1" applyBorder="1" applyAlignment="1">
      <alignment horizontal="center" vertical="center" wrapText="1"/>
    </xf>
    <xf numFmtId="0" fontId="42" fillId="4" borderId="0" xfId="0" applyFont="1" applyFill="1" applyBorder="1" applyAlignment="1">
      <alignment vertical="center" wrapText="1"/>
    </xf>
    <xf numFmtId="188" fontId="41" fillId="4" borderId="0" xfId="1" applyNumberFormat="1" applyFont="1" applyFill="1" applyBorder="1" applyAlignment="1">
      <alignment horizontal="center" vertical="center" wrapText="1"/>
    </xf>
    <xf numFmtId="3" fontId="42" fillId="4" borderId="0" xfId="0" applyNumberFormat="1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7" borderId="1" xfId="0" applyNumberFormat="1" applyFont="1" applyFill="1" applyBorder="1" applyAlignment="1">
      <alignment vertical="center" wrapText="1"/>
    </xf>
    <xf numFmtId="3" fontId="1" fillId="7" borderId="1" xfId="0" applyNumberFormat="1" applyFont="1" applyFill="1" applyBorder="1" applyAlignment="1">
      <alignment horizontal="center" vertical="center" wrapText="1"/>
    </xf>
    <xf numFmtId="3" fontId="1" fillId="5" borderId="1" xfId="6" applyNumberFormat="1" applyFont="1" applyFill="1" applyBorder="1" applyAlignment="1">
      <alignment horizontal="right" vertical="center" wrapText="1"/>
    </xf>
    <xf numFmtId="0" fontId="1" fillId="5" borderId="1" xfId="0" applyFont="1" applyFill="1" applyBorder="1" applyAlignment="1">
      <alignment horizontal="center" vertical="center" wrapText="1"/>
    </xf>
    <xf numFmtId="3" fontId="1" fillId="5" borderId="1" xfId="0" applyNumberFormat="1" applyFont="1" applyFill="1" applyBorder="1" applyAlignment="1">
      <alignment horizontal="right" vertical="center" wrapText="1"/>
    </xf>
    <xf numFmtId="3" fontId="40" fillId="0" borderId="1" xfId="6" applyNumberFormat="1" applyFont="1" applyFill="1" applyBorder="1" applyAlignment="1">
      <alignment horizontal="right" vertical="center" wrapText="1"/>
    </xf>
    <xf numFmtId="3" fontId="40" fillId="0" borderId="1" xfId="0" applyNumberFormat="1" applyFont="1" applyFill="1" applyBorder="1" applyAlignment="1">
      <alignment horizontal="right" vertical="center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40" fillId="0" borderId="1" xfId="0" applyFont="1" applyFill="1" applyBorder="1" applyAlignment="1">
      <alignment horizontal="center" vertical="center" wrapText="1"/>
    </xf>
    <xf numFmtId="3" fontId="41" fillId="0" borderId="1" xfId="0" applyNumberFormat="1" applyFont="1" applyFill="1" applyBorder="1" applyAlignment="1">
      <alignment horizontal="right" vertical="center" wrapText="1"/>
    </xf>
    <xf numFmtId="188" fontId="41" fillId="5" borderId="1" xfId="0" applyNumberFormat="1" applyFont="1" applyFill="1" applyBorder="1" applyAlignment="1">
      <alignment horizontal="left" vertical="center" wrapText="1"/>
    </xf>
    <xf numFmtId="188" fontId="42" fillId="4" borderId="1" xfId="1" applyNumberFormat="1" applyFont="1" applyFill="1" applyBorder="1" applyAlignment="1">
      <alignment horizontal="center" vertical="center" wrapText="1"/>
    </xf>
    <xf numFmtId="188" fontId="41" fillId="7" borderId="1" xfId="0" applyNumberFormat="1" applyFont="1" applyFill="1" applyBorder="1" applyAlignment="1">
      <alignment vertical="center" wrapText="1"/>
    </xf>
    <xf numFmtId="188" fontId="40" fillId="0" borderId="1" xfId="1" applyNumberFormat="1" applyFont="1" applyFill="1" applyBorder="1" applyAlignment="1">
      <alignment horizontal="center" vertical="center" wrapText="1"/>
    </xf>
    <xf numFmtId="188" fontId="40" fillId="0" borderId="1" xfId="0" applyNumberFormat="1" applyFont="1" applyFill="1" applyBorder="1" applyAlignment="1">
      <alignment horizontal="center" vertical="center" wrapText="1"/>
    </xf>
    <xf numFmtId="188" fontId="1" fillId="5" borderId="1" xfId="1" applyNumberFormat="1" applyFont="1" applyFill="1" applyBorder="1" applyAlignment="1">
      <alignment horizontal="center" vertical="center" wrapText="1"/>
    </xf>
    <xf numFmtId="0" fontId="42" fillId="5" borderId="0" xfId="0" applyFont="1" applyFill="1" applyAlignment="1">
      <alignment vertical="center"/>
    </xf>
    <xf numFmtId="188" fontId="41" fillId="4" borderId="1" xfId="1" applyNumberFormat="1" applyFont="1" applyFill="1" applyBorder="1" applyAlignment="1">
      <alignment horizontal="center" vertical="center" wrapText="1"/>
    </xf>
    <xf numFmtId="0" fontId="44" fillId="4" borderId="1" xfId="0" applyFont="1" applyFill="1" applyBorder="1" applyAlignment="1">
      <alignment horizontal="center" vertical="center" wrapText="1"/>
    </xf>
    <xf numFmtId="0" fontId="44" fillId="4" borderId="3" xfId="0" applyFont="1" applyFill="1" applyBorder="1" applyAlignment="1">
      <alignment horizontal="center" vertical="center" wrapText="1"/>
    </xf>
    <xf numFmtId="0" fontId="43" fillId="4" borderId="1" xfId="0" applyFont="1" applyFill="1" applyBorder="1" applyAlignment="1">
      <alignment horizontal="center" vertical="center" wrapText="1"/>
    </xf>
    <xf numFmtId="188" fontId="41" fillId="4" borderId="1" xfId="0" applyNumberFormat="1" applyFont="1" applyFill="1" applyBorder="1" applyAlignment="1">
      <alignment horizontal="center" vertical="center" wrapText="1"/>
    </xf>
    <xf numFmtId="188" fontId="43" fillId="4" borderId="1" xfId="1" applyNumberFormat="1" applyFont="1" applyFill="1" applyBorder="1" applyAlignment="1">
      <alignment horizontal="center" vertical="center" wrapText="1"/>
    </xf>
    <xf numFmtId="3" fontId="41" fillId="7" borderId="1" xfId="0" applyNumberFormat="1" applyFont="1" applyFill="1" applyBorder="1" applyAlignment="1">
      <alignment horizontal="right" vertical="center" wrapText="1"/>
    </xf>
    <xf numFmtId="3" fontId="41" fillId="5" borderId="1" xfId="0" applyNumberFormat="1" applyFont="1" applyFill="1" applyBorder="1" applyAlignment="1">
      <alignment horizontal="right" vertical="center" wrapText="1"/>
    </xf>
    <xf numFmtId="188" fontId="1" fillId="0" borderId="1" xfId="0" applyNumberFormat="1" applyFont="1" applyFill="1" applyBorder="1" applyAlignment="1">
      <alignment horizontal="center" vertical="center" wrapText="1"/>
    </xf>
    <xf numFmtId="0" fontId="41" fillId="5" borderId="1" xfId="0" applyFont="1" applyFill="1" applyBorder="1" applyAlignment="1">
      <alignment horizontal="left" vertical="center" wrapText="1"/>
    </xf>
    <xf numFmtId="3" fontId="1" fillId="5" borderId="1" xfId="0" applyNumberFormat="1" applyFont="1" applyFill="1" applyBorder="1" applyAlignment="1">
      <alignment horizontal="center" vertical="center" wrapText="1"/>
    </xf>
    <xf numFmtId="3" fontId="40" fillId="0" borderId="1" xfId="0" applyNumberFormat="1" applyFont="1" applyFill="1" applyBorder="1" applyAlignment="1">
      <alignment horizontal="center" vertical="center" wrapText="1"/>
    </xf>
    <xf numFmtId="3" fontId="52" fillId="0" borderId="1" xfId="0" applyNumberFormat="1" applyFont="1" applyBorder="1" applyAlignment="1">
      <alignment horizontal="right" vertical="center" wrapText="1"/>
    </xf>
    <xf numFmtId="3" fontId="52" fillId="0" borderId="1" xfId="0" applyNumberFormat="1" applyFont="1" applyBorder="1" applyAlignment="1">
      <alignment horizontal="center" vertical="center" wrapText="1"/>
    </xf>
    <xf numFmtId="3" fontId="52" fillId="0" borderId="1" xfId="0" applyNumberFormat="1" applyFont="1" applyBorder="1" applyAlignment="1">
      <alignment vertical="center" wrapText="1"/>
    </xf>
    <xf numFmtId="3" fontId="43" fillId="0" borderId="1" xfId="0" applyNumberFormat="1" applyFont="1" applyFill="1" applyBorder="1" applyAlignment="1">
      <alignment horizontal="right" vertical="center" wrapText="1"/>
    </xf>
    <xf numFmtId="0" fontId="40" fillId="0" borderId="1" xfId="0" applyFont="1" applyFill="1" applyBorder="1" applyAlignment="1">
      <alignment horizontal="left" vertical="center" wrapText="1"/>
    </xf>
    <xf numFmtId="3" fontId="40" fillId="0" borderId="1" xfId="0" applyNumberFormat="1" applyFont="1" applyBorder="1" applyAlignment="1">
      <alignment horizontal="right" vertical="center"/>
    </xf>
    <xf numFmtId="3" fontId="1" fillId="5" borderId="1" xfId="0" applyNumberFormat="1" applyFont="1" applyFill="1" applyBorder="1" applyAlignment="1">
      <alignment horizontal="right" vertical="center"/>
    </xf>
    <xf numFmtId="0" fontId="1" fillId="5" borderId="1" xfId="0" applyFont="1" applyFill="1" applyBorder="1" applyAlignment="1">
      <alignment horizontal="left" vertical="center" wrapText="1"/>
    </xf>
    <xf numFmtId="0" fontId="55" fillId="0" borderId="0" xfId="0" applyFont="1" applyAlignment="1">
      <alignment vertical="center"/>
    </xf>
    <xf numFmtId="0" fontId="53" fillId="0" borderId="0" xfId="0" applyFont="1" applyAlignment="1">
      <alignment vertical="center"/>
    </xf>
    <xf numFmtId="0" fontId="53" fillId="0" borderId="0" xfId="4" applyFont="1" applyAlignment="1">
      <alignment vertical="center"/>
    </xf>
    <xf numFmtId="0" fontId="53" fillId="0" borderId="0" xfId="4" applyFont="1" applyAlignment="1">
      <alignment horizontal="center" vertical="center"/>
    </xf>
    <xf numFmtId="0" fontId="58" fillId="8" borderId="1" xfId="2" applyFont="1" applyFill="1" applyBorder="1" applyAlignment="1">
      <alignment horizontal="center" vertical="top"/>
    </xf>
    <xf numFmtId="189" fontId="58" fillId="8" borderId="1" xfId="3" applyNumberFormat="1" applyFont="1" applyFill="1" applyBorder="1" applyAlignment="1">
      <alignment horizontal="center" vertical="top"/>
    </xf>
    <xf numFmtId="0" fontId="56" fillId="0" borderId="1" xfId="4" applyFont="1" applyFill="1" applyBorder="1" applyAlignment="1">
      <alignment vertical="top" wrapText="1"/>
    </xf>
    <xf numFmtId="0" fontId="56" fillId="0" borderId="1" xfId="4" applyFont="1" applyFill="1" applyBorder="1" applyAlignment="1">
      <alignment horizontal="center" vertical="top" wrapText="1"/>
    </xf>
    <xf numFmtId="1" fontId="56" fillId="0" borderId="1" xfId="5" applyNumberFormat="1" applyFont="1" applyBorder="1" applyAlignment="1">
      <alignment horizontal="center" vertical="top" wrapText="1"/>
    </xf>
    <xf numFmtId="189" fontId="56" fillId="0" borderId="1" xfId="3" applyNumberFormat="1" applyFont="1" applyBorder="1" applyAlignment="1">
      <alignment horizontal="center" vertical="top" wrapText="1"/>
    </xf>
    <xf numFmtId="0" fontId="59" fillId="0" borderId="0" xfId="4" applyFont="1" applyBorder="1" applyAlignment="1">
      <alignment vertical="center"/>
    </xf>
    <xf numFmtId="189" fontId="56" fillId="0" borderId="1" xfId="3" applyNumberFormat="1" applyFont="1" applyFill="1" applyBorder="1" applyAlignment="1">
      <alignment horizontal="center" vertical="top"/>
    </xf>
    <xf numFmtId="189" fontId="60" fillId="0" borderId="1" xfId="3" applyNumberFormat="1" applyFont="1" applyBorder="1" applyAlignment="1">
      <alignment horizontal="center" vertical="top" wrapText="1"/>
    </xf>
    <xf numFmtId="1" fontId="56" fillId="0" borderId="1" xfId="5" applyNumberFormat="1" applyFont="1" applyFill="1" applyBorder="1" applyAlignment="1">
      <alignment horizontal="center" vertical="top" wrapText="1"/>
    </xf>
    <xf numFmtId="0" fontId="60" fillId="0" borderId="1" xfId="2" applyFont="1" applyBorder="1" applyAlignment="1">
      <alignment horizontal="center" vertical="top" wrapText="1"/>
    </xf>
    <xf numFmtId="1" fontId="60" fillId="0" borderId="1" xfId="5" applyNumberFormat="1" applyFont="1" applyBorder="1" applyAlignment="1">
      <alignment horizontal="center" vertical="top" wrapText="1"/>
    </xf>
    <xf numFmtId="0" fontId="60" fillId="0" borderId="1" xfId="4" applyFont="1" applyBorder="1" applyAlignment="1">
      <alignment horizontal="center" vertical="top" wrapText="1"/>
    </xf>
    <xf numFmtId="0" fontId="59" fillId="0" borderId="0" xfId="4" applyFont="1" applyAlignment="1">
      <alignment vertical="center"/>
    </xf>
    <xf numFmtId="0" fontId="60" fillId="0" borderId="1" xfId="2" applyFont="1" applyBorder="1" applyAlignment="1">
      <alignment horizontal="center" vertical="top"/>
    </xf>
    <xf numFmtId="3" fontId="60" fillId="0" borderId="1" xfId="5" applyNumberFormat="1" applyFont="1" applyBorder="1" applyAlignment="1">
      <alignment horizontal="center" vertical="top"/>
    </xf>
    <xf numFmtId="189" fontId="60" fillId="0" borderId="1" xfId="3" applyNumberFormat="1" applyFont="1" applyBorder="1" applyAlignment="1">
      <alignment horizontal="center" vertical="top"/>
    </xf>
    <xf numFmtId="0" fontId="61" fillId="0" borderId="0" xfId="4" applyFont="1" applyAlignment="1">
      <alignment vertical="center"/>
    </xf>
    <xf numFmtId="0" fontId="62" fillId="0" borderId="0" xfId="4" applyFont="1" applyAlignment="1">
      <alignment vertical="center"/>
    </xf>
    <xf numFmtId="0" fontId="59" fillId="0" borderId="0" xfId="0" applyFont="1" applyAlignment="1">
      <alignment vertical="center"/>
    </xf>
    <xf numFmtId="0" fontId="57" fillId="8" borderId="1" xfId="2" applyFont="1" applyFill="1" applyBorder="1" applyAlignment="1">
      <alignment horizontal="center" vertical="top"/>
    </xf>
    <xf numFmtId="0" fontId="56" fillId="0" borderId="0" xfId="2" applyFont="1" applyAlignment="1">
      <alignment vertical="center"/>
    </xf>
    <xf numFmtId="189" fontId="56" fillId="0" borderId="0" xfId="3" applyNumberFormat="1" applyFont="1" applyAlignment="1">
      <alignment vertical="center"/>
    </xf>
    <xf numFmtId="0" fontId="55" fillId="0" borderId="0" xfId="4" applyFont="1" applyAlignment="1">
      <alignment horizontal="center" vertical="center"/>
    </xf>
    <xf numFmtId="189" fontId="59" fillId="0" borderId="0" xfId="4" applyNumberFormat="1" applyFont="1" applyBorder="1" applyAlignment="1">
      <alignment vertical="center"/>
    </xf>
    <xf numFmtId="189" fontId="56" fillId="0" borderId="1" xfId="3" applyNumberFormat="1" applyFont="1" applyBorder="1" applyAlignment="1">
      <alignment horizontal="center" vertical="top"/>
    </xf>
    <xf numFmtId="0" fontId="59" fillId="0" borderId="5" xfId="4" applyFont="1" applyBorder="1" applyAlignment="1">
      <alignment vertical="center"/>
    </xf>
    <xf numFmtId="189" fontId="59" fillId="0" borderId="0" xfId="4" applyNumberFormat="1" applyFont="1" applyAlignment="1">
      <alignment vertical="center"/>
    </xf>
    <xf numFmtId="1" fontId="56" fillId="0" borderId="1" xfId="3" applyNumberFormat="1" applyFont="1" applyBorder="1" applyAlignment="1">
      <alignment horizontal="center" vertical="top" wrapText="1"/>
    </xf>
    <xf numFmtId="0" fontId="31" fillId="0" borderId="0" xfId="2" applyFont="1" applyAlignment="1">
      <alignment horizontal="center" vertical="center"/>
    </xf>
    <xf numFmtId="49" fontId="31" fillId="0" borderId="0" xfId="4" applyNumberFormat="1" applyFont="1" applyAlignment="1">
      <alignment horizontal="center" vertical="center"/>
    </xf>
    <xf numFmtId="0" fontId="63" fillId="0" borderId="0" xfId="0" applyFont="1"/>
    <xf numFmtId="0" fontId="0" fillId="0" borderId="0" xfId="0" applyAlignment="1">
      <alignment horizontal="center" vertical="center"/>
    </xf>
    <xf numFmtId="0" fontId="56" fillId="0" borderId="0" xfId="2" applyFont="1" applyAlignment="1">
      <alignment horizontal="center" vertical="center"/>
    </xf>
    <xf numFmtId="0" fontId="56" fillId="0" borderId="1" xfId="2" applyFont="1" applyBorder="1" applyAlignment="1">
      <alignment horizontal="center" vertical="top" wrapText="1"/>
    </xf>
    <xf numFmtId="0" fontId="56" fillId="0" borderId="1" xfId="2" applyFont="1" applyFill="1" applyBorder="1" applyAlignment="1">
      <alignment horizontal="center" vertical="top" wrapText="1"/>
    </xf>
    <xf numFmtId="49" fontId="56" fillId="0" borderId="0" xfId="4" applyNumberFormat="1" applyFont="1" applyAlignment="1">
      <alignment horizontal="center" vertical="center"/>
    </xf>
    <xf numFmtId="0" fontId="53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88" fontId="64" fillId="8" borderId="1" xfId="1" applyNumberFormat="1" applyFont="1" applyFill="1" applyBorder="1" applyAlignment="1">
      <alignment horizontal="center" vertical="center" wrapText="1"/>
    </xf>
    <xf numFmtId="0" fontId="64" fillId="8" borderId="1" xfId="0" applyFont="1" applyFill="1" applyBorder="1" applyAlignment="1">
      <alignment horizontal="center" vertical="center" wrapText="1"/>
    </xf>
    <xf numFmtId="188" fontId="64" fillId="8" borderId="1" xfId="0" applyNumberFormat="1" applyFont="1" applyFill="1" applyBorder="1" applyAlignment="1">
      <alignment horizontal="center" vertical="center" wrapText="1"/>
    </xf>
    <xf numFmtId="0" fontId="65" fillId="0" borderId="0" xfId="0" applyFont="1" applyAlignment="1">
      <alignment vertical="center"/>
    </xf>
    <xf numFmtId="0" fontId="66" fillId="0" borderId="0" xfId="0" applyFont="1" applyAlignment="1">
      <alignment vertical="center"/>
    </xf>
    <xf numFmtId="0" fontId="66" fillId="0" borderId="0" xfId="4" applyFont="1" applyAlignment="1">
      <alignment vertical="center"/>
    </xf>
    <xf numFmtId="0" fontId="65" fillId="0" borderId="0" xfId="4" applyFont="1" applyAlignment="1">
      <alignment horizontal="center" vertical="center"/>
    </xf>
    <xf numFmtId="0" fontId="66" fillId="0" borderId="0" xfId="4" applyFont="1" applyAlignment="1">
      <alignment horizontal="center" vertical="center"/>
    </xf>
    <xf numFmtId="189" fontId="67" fillId="0" borderId="0" xfId="4" applyNumberFormat="1" applyFont="1" applyBorder="1" applyAlignment="1">
      <alignment vertical="center"/>
    </xf>
    <xf numFmtId="0" fontId="67" fillId="0" borderId="0" xfId="4" applyFont="1" applyBorder="1" applyAlignment="1">
      <alignment vertical="center"/>
    </xf>
    <xf numFmtId="0" fontId="67" fillId="0" borderId="5" xfId="4" applyFont="1" applyBorder="1" applyAlignment="1">
      <alignment vertical="center"/>
    </xf>
    <xf numFmtId="189" fontId="67" fillId="0" borderId="0" xfId="4" applyNumberFormat="1" applyFont="1" applyAlignment="1">
      <alignment vertical="center"/>
    </xf>
    <xf numFmtId="0" fontId="67" fillId="0" borderId="0" xfId="4" applyFont="1" applyAlignment="1">
      <alignment vertical="center"/>
    </xf>
    <xf numFmtId="0" fontId="66" fillId="0" borderId="0" xfId="0" applyFont="1" applyAlignment="1">
      <alignment horizontal="center" vertical="center"/>
    </xf>
    <xf numFmtId="0" fontId="67" fillId="0" borderId="0" xfId="0" applyFont="1" applyAlignment="1">
      <alignment vertical="center"/>
    </xf>
    <xf numFmtId="0" fontId="31" fillId="0" borderId="0" xfId="2" applyFont="1" applyAlignment="1">
      <alignment vertical="center" wrapText="1"/>
    </xf>
    <xf numFmtId="0" fontId="36" fillId="8" borderId="1" xfId="2" applyFont="1" applyFill="1" applyBorder="1" applyAlignment="1">
      <alignment horizontal="center" vertical="center" wrapText="1"/>
    </xf>
    <xf numFmtId="0" fontId="33" fillId="0" borderId="0" xfId="4" applyFont="1" applyAlignment="1">
      <alignment vertical="center" wrapText="1"/>
    </xf>
    <xf numFmtId="0" fontId="66" fillId="0" borderId="0" xfId="0" applyFont="1" applyAlignment="1">
      <alignment vertical="center" wrapText="1"/>
    </xf>
    <xf numFmtId="0" fontId="67" fillId="0" borderId="0" xfId="0" applyFont="1" applyAlignment="1">
      <alignment vertical="center" wrapText="1"/>
    </xf>
    <xf numFmtId="0" fontId="32" fillId="0" borderId="1" xfId="2" applyFont="1" applyBorder="1" applyAlignment="1">
      <alignment horizontal="center" vertical="center" wrapText="1"/>
    </xf>
    <xf numFmtId="1" fontId="32" fillId="0" borderId="1" xfId="5" applyNumberFormat="1" applyFont="1" applyBorder="1" applyAlignment="1">
      <alignment horizontal="center" vertical="center" wrapText="1"/>
    </xf>
    <xf numFmtId="3" fontId="32" fillId="0" borderId="1" xfId="5" applyNumberFormat="1" applyFont="1" applyBorder="1" applyAlignment="1">
      <alignment horizontal="center" vertical="center" wrapText="1"/>
    </xf>
    <xf numFmtId="3" fontId="32" fillId="0" borderId="1" xfId="3" applyNumberFormat="1" applyFont="1" applyBorder="1" applyAlignment="1">
      <alignment horizontal="center" vertical="center" wrapText="1"/>
    </xf>
    <xf numFmtId="0" fontId="32" fillId="0" borderId="1" xfId="4" applyFont="1" applyBorder="1" applyAlignment="1">
      <alignment horizontal="center" vertical="center" wrapText="1"/>
    </xf>
    <xf numFmtId="1" fontId="31" fillId="0" borderId="1" xfId="3" applyNumberFormat="1" applyFont="1" applyBorder="1" applyAlignment="1">
      <alignment horizontal="center" vertical="center" wrapText="1"/>
    </xf>
    <xf numFmtId="3" fontId="31" fillId="0" borderId="1" xfId="3" applyNumberFormat="1" applyFont="1" applyBorder="1" applyAlignment="1">
      <alignment horizontal="center" vertical="center" wrapText="1"/>
    </xf>
    <xf numFmtId="0" fontId="32" fillId="8" borderId="1" xfId="2" applyFont="1" applyFill="1" applyBorder="1" applyAlignment="1">
      <alignment horizontal="center" vertical="center" wrapText="1"/>
    </xf>
    <xf numFmtId="3" fontId="32" fillId="8" borderId="1" xfId="5" applyNumberFormat="1" applyFont="1" applyFill="1" applyBorder="1" applyAlignment="1">
      <alignment horizontal="center" vertical="center" wrapText="1"/>
    </xf>
    <xf numFmtId="3" fontId="32" fillId="8" borderId="1" xfId="5" applyNumberFormat="1" applyFont="1" applyFill="1" applyBorder="1" applyAlignment="1">
      <alignment horizontal="center" vertical="center"/>
    </xf>
    <xf numFmtId="3" fontId="32" fillId="8" borderId="1" xfId="3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46" fillId="0" borderId="1" xfId="0" applyFont="1" applyFill="1" applyBorder="1" applyAlignment="1">
      <alignment horizontal="center" vertical="center" wrapText="1"/>
    </xf>
    <xf numFmtId="0" fontId="39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42" fillId="4" borderId="1" xfId="0" applyFont="1" applyFill="1" applyBorder="1" applyAlignment="1">
      <alignment horizontal="left" vertical="center" wrapText="1"/>
    </xf>
    <xf numFmtId="0" fontId="44" fillId="4" borderId="1" xfId="0" applyFont="1" applyFill="1" applyBorder="1" applyAlignment="1">
      <alignment horizontal="left" vertical="center" wrapText="1"/>
    </xf>
    <xf numFmtId="0" fontId="41" fillId="4" borderId="0" xfId="0" applyFont="1" applyFill="1" applyBorder="1" applyAlignment="1">
      <alignment horizontal="left" vertical="center" wrapText="1"/>
    </xf>
    <xf numFmtId="0" fontId="1" fillId="4" borderId="0" xfId="0" applyFont="1" applyFill="1" applyBorder="1" applyAlignment="1">
      <alignment horizontal="left" vertical="center"/>
    </xf>
    <xf numFmtId="0" fontId="40" fillId="0" borderId="0" xfId="0" applyFont="1" applyAlignment="1">
      <alignment horizontal="left" vertical="center"/>
    </xf>
    <xf numFmtId="0" fontId="42" fillId="4" borderId="1" xfId="0" applyFont="1" applyFill="1" applyBorder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2" fillId="4" borderId="0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40" fillId="0" borderId="0" xfId="0" applyFont="1" applyAlignment="1">
      <alignment horizontal="center" vertical="center"/>
    </xf>
    <xf numFmtId="188" fontId="1" fillId="7" borderId="1" xfId="0" applyNumberFormat="1" applyFont="1" applyFill="1" applyBorder="1" applyAlignment="1">
      <alignment vertical="center" wrapText="1"/>
    </xf>
    <xf numFmtId="0" fontId="40" fillId="5" borderId="0" xfId="0" applyFont="1" applyFill="1" applyAlignment="1">
      <alignment vertical="center"/>
    </xf>
    <xf numFmtId="188" fontId="46" fillId="4" borderId="0" xfId="1" applyNumberFormat="1" applyFont="1" applyFill="1" applyBorder="1" applyAlignment="1">
      <alignment horizontal="center" vertical="center" wrapText="1"/>
    </xf>
    <xf numFmtId="0" fontId="46" fillId="4" borderId="0" xfId="0" applyFont="1" applyFill="1" applyBorder="1" applyAlignment="1">
      <alignment horizontal="center" vertical="center" wrapText="1"/>
    </xf>
    <xf numFmtId="188" fontId="40" fillId="4" borderId="0" xfId="1" applyNumberFormat="1" applyFont="1" applyFill="1" applyBorder="1" applyAlignment="1">
      <alignment horizontal="right" vertical="center" wrapText="1"/>
    </xf>
    <xf numFmtId="0" fontId="52" fillId="4" borderId="0" xfId="0" applyFont="1" applyFill="1" applyBorder="1" applyAlignment="1">
      <alignment horizontal="center" vertical="center" wrapText="1"/>
    </xf>
    <xf numFmtId="188" fontId="1" fillId="4" borderId="0" xfId="1" applyNumberFormat="1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3" fontId="40" fillId="4" borderId="0" xfId="0" applyNumberFormat="1" applyFont="1" applyFill="1" applyBorder="1" applyAlignment="1">
      <alignment horizontal="center" vertical="center"/>
    </xf>
    <xf numFmtId="49" fontId="40" fillId="0" borderId="1" xfId="1" applyNumberFormat="1" applyFont="1" applyFill="1" applyBorder="1" applyAlignment="1">
      <alignment horizontal="center" vertical="center" wrapText="1"/>
    </xf>
    <xf numFmtId="49" fontId="42" fillId="0" borderId="1" xfId="1" applyNumberFormat="1" applyFont="1" applyBorder="1" applyAlignment="1">
      <alignment horizontal="center" vertical="center" wrapText="1"/>
    </xf>
    <xf numFmtId="187" fontId="42" fillId="0" borderId="1" xfId="1" applyFont="1" applyBorder="1" applyAlignment="1">
      <alignment horizontal="center" vertical="center" wrapText="1"/>
    </xf>
    <xf numFmtId="0" fontId="39" fillId="4" borderId="1" xfId="0" applyFont="1" applyFill="1" applyBorder="1" applyAlignment="1">
      <alignment horizontal="center" vertical="center" wrapText="1" readingOrder="1"/>
    </xf>
    <xf numFmtId="187" fontId="39" fillId="4" borderId="1" xfId="1" applyFont="1" applyFill="1" applyBorder="1" applyAlignment="1">
      <alignment horizontal="center" vertical="center" wrapText="1"/>
    </xf>
    <xf numFmtId="49" fontId="39" fillId="0" borderId="1" xfId="1" applyNumberFormat="1" applyFont="1" applyBorder="1" applyAlignment="1">
      <alignment horizontal="center" vertical="center" wrapText="1"/>
    </xf>
    <xf numFmtId="3" fontId="39" fillId="0" borderId="1" xfId="1" applyNumberFormat="1" applyFont="1" applyFill="1" applyBorder="1" applyAlignment="1">
      <alignment horizontal="center" vertical="center" wrapText="1"/>
    </xf>
    <xf numFmtId="1" fontId="31" fillId="0" borderId="1" xfId="5" applyNumberFormat="1" applyFont="1" applyBorder="1" applyAlignment="1">
      <alignment horizontal="center" vertical="center" wrapText="1"/>
    </xf>
    <xf numFmtId="3" fontId="31" fillId="0" borderId="1" xfId="5" applyNumberFormat="1" applyFont="1" applyBorder="1" applyAlignment="1">
      <alignment horizontal="center" vertical="center" wrapText="1"/>
    </xf>
    <xf numFmtId="49" fontId="46" fillId="0" borderId="1" xfId="1" applyNumberFormat="1" applyFont="1" applyFill="1" applyBorder="1" applyAlignment="1">
      <alignment horizontal="center" vertical="center" wrapText="1"/>
    </xf>
    <xf numFmtId="187" fontId="44" fillId="0" borderId="0" xfId="1" applyFont="1" applyAlignment="1">
      <alignment vertical="center"/>
    </xf>
    <xf numFmtId="0" fontId="48" fillId="4" borderId="1" xfId="0" applyFont="1" applyFill="1" applyBorder="1" applyAlignment="1">
      <alignment horizontal="center" vertical="center" wrapText="1" readingOrder="1"/>
    </xf>
    <xf numFmtId="187" fontId="48" fillId="4" borderId="1" xfId="1" applyFont="1" applyFill="1" applyBorder="1" applyAlignment="1">
      <alignment horizontal="center" vertical="center" wrapText="1"/>
    </xf>
    <xf numFmtId="1" fontId="31" fillId="0" borderId="1" xfId="5" applyNumberFormat="1" applyFont="1" applyFill="1" applyBorder="1" applyAlignment="1">
      <alignment horizontal="center" vertical="center" wrapText="1"/>
    </xf>
    <xf numFmtId="3" fontId="31" fillId="0" borderId="1" xfId="5" applyNumberFormat="1" applyFont="1" applyFill="1" applyBorder="1" applyAlignment="1">
      <alignment horizontal="center" vertical="center" wrapText="1"/>
    </xf>
    <xf numFmtId="188" fontId="43" fillId="5" borderId="1" xfId="1" applyNumberFormat="1" applyFont="1" applyFill="1" applyBorder="1" applyAlignment="1">
      <alignment horizontal="center" vertical="center" wrapText="1"/>
    </xf>
    <xf numFmtId="0" fontId="38" fillId="0" borderId="0" xfId="0" applyFont="1" applyFill="1" applyAlignment="1">
      <alignment vertical="center"/>
    </xf>
    <xf numFmtId="0" fontId="39" fillId="0" borderId="0" xfId="0" applyFont="1" applyFill="1" applyAlignment="1">
      <alignment vertical="center"/>
    </xf>
    <xf numFmtId="0" fontId="38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38" fillId="0" borderId="0" xfId="0" applyFont="1" applyAlignment="1">
      <alignment horizontal="left" vertical="center"/>
    </xf>
    <xf numFmtId="187" fontId="39" fillId="0" borderId="0" xfId="1" applyFont="1" applyAlignment="1">
      <alignment horizontal="left" vertical="center"/>
    </xf>
    <xf numFmtId="187" fontId="39" fillId="0" borderId="0" xfId="1" applyFont="1" applyAlignment="1">
      <alignment vertical="center"/>
    </xf>
    <xf numFmtId="188" fontId="40" fillId="0" borderId="0" xfId="1" applyNumberFormat="1" applyFont="1" applyAlignment="1">
      <alignment vertical="center"/>
    </xf>
    <xf numFmtId="0" fontId="40" fillId="0" borderId="0" xfId="0" applyFont="1" applyAlignment="1">
      <alignment vertical="center"/>
    </xf>
    <xf numFmtId="188" fontId="40" fillId="0" borderId="0" xfId="0" applyNumberFormat="1" applyFont="1" applyAlignment="1">
      <alignment vertical="center"/>
    </xf>
    <xf numFmtId="188" fontId="1" fillId="2" borderId="1" xfId="1" applyNumberFormat="1" applyFont="1" applyFill="1" applyBorder="1" applyAlignment="1">
      <alignment horizontal="center" vertical="center" wrapText="1"/>
    </xf>
    <xf numFmtId="188" fontId="1" fillId="2" borderId="1" xfId="0" applyNumberFormat="1" applyFont="1" applyFill="1" applyBorder="1" applyAlignment="1">
      <alignment horizontal="center" vertical="center" wrapText="1"/>
    </xf>
    <xf numFmtId="0" fontId="40" fillId="7" borderId="0" xfId="0" applyFont="1" applyFill="1" applyAlignment="1">
      <alignment vertical="center"/>
    </xf>
    <xf numFmtId="0" fontId="40" fillId="0" borderId="0" xfId="0" applyFont="1" applyFill="1" applyAlignment="1">
      <alignment vertical="center"/>
    </xf>
    <xf numFmtId="188" fontId="52" fillId="0" borderId="1" xfId="0" applyNumberFormat="1" applyFont="1" applyFill="1" applyBorder="1" applyAlignment="1">
      <alignment horizontal="center" vertical="center" wrapText="1"/>
    </xf>
    <xf numFmtId="188" fontId="40" fillId="0" borderId="0" xfId="0" applyNumberFormat="1" applyFont="1" applyFill="1" applyAlignment="1">
      <alignment vertical="center"/>
    </xf>
    <xf numFmtId="188" fontId="40" fillId="0" borderId="1" xfId="1" applyNumberFormat="1" applyFont="1" applyFill="1" applyBorder="1" applyAlignment="1">
      <alignment horizontal="left" vertical="center" wrapText="1"/>
    </xf>
    <xf numFmtId="188" fontId="52" fillId="0" borderId="1" xfId="0" applyNumberFormat="1" applyFont="1" applyFill="1" applyBorder="1" applyAlignment="1">
      <alignment horizontal="left" vertical="center" wrapText="1"/>
    </xf>
    <xf numFmtId="49" fontId="40" fillId="0" borderId="1" xfId="0" applyNumberFormat="1" applyFont="1" applyFill="1" applyBorder="1" applyAlignment="1">
      <alignment horizontal="left" vertical="center" wrapText="1"/>
    </xf>
    <xf numFmtId="188" fontId="46" fillId="0" borderId="1" xfId="1" applyNumberFormat="1" applyFont="1" applyFill="1" applyBorder="1" applyAlignment="1">
      <alignment horizontal="center" vertical="center" wrapText="1"/>
    </xf>
    <xf numFmtId="0" fontId="40" fillId="5" borderId="1" xfId="0" applyFont="1" applyFill="1" applyBorder="1" applyAlignment="1">
      <alignment horizontal="left" vertical="center" wrapText="1"/>
    </xf>
    <xf numFmtId="0" fontId="40" fillId="6" borderId="0" xfId="0" applyFont="1" applyFill="1" applyAlignment="1">
      <alignment vertical="center"/>
    </xf>
    <xf numFmtId="0" fontId="40" fillId="4" borderId="0" xfId="0" applyFont="1" applyFill="1" applyBorder="1" applyAlignment="1">
      <alignment horizontal="left" vertical="center" wrapText="1"/>
    </xf>
    <xf numFmtId="0" fontId="40" fillId="4" borderId="0" xfId="0" applyFont="1" applyFill="1" applyBorder="1" applyAlignment="1">
      <alignment horizontal="center" vertical="center"/>
    </xf>
    <xf numFmtId="3" fontId="40" fillId="4" borderId="0" xfId="0" applyNumberFormat="1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left" vertical="center" wrapText="1"/>
    </xf>
    <xf numFmtId="3" fontId="1" fillId="4" borderId="0" xfId="0" applyNumberFormat="1" applyFont="1" applyFill="1" applyBorder="1" applyAlignment="1">
      <alignment horizontal="center" vertical="center" wrapText="1"/>
    </xf>
    <xf numFmtId="0" fontId="40" fillId="4" borderId="0" xfId="0" applyFont="1" applyFill="1" applyBorder="1" applyAlignment="1">
      <alignment vertical="center"/>
    </xf>
    <xf numFmtId="0" fontId="1" fillId="4" borderId="0" xfId="0" applyFont="1" applyFill="1" applyBorder="1" applyAlignment="1">
      <alignment vertical="center"/>
    </xf>
    <xf numFmtId="0" fontId="40" fillId="4" borderId="0" xfId="0" applyFont="1" applyFill="1" applyBorder="1" applyAlignment="1">
      <alignment horizontal="left" vertical="center"/>
    </xf>
    <xf numFmtId="188" fontId="40" fillId="4" borderId="0" xfId="1" applyNumberFormat="1" applyFont="1" applyFill="1" applyBorder="1" applyAlignment="1">
      <alignment vertical="center"/>
    </xf>
    <xf numFmtId="188" fontId="40" fillId="4" borderId="0" xfId="0" applyNumberFormat="1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187" fontId="42" fillId="0" borderId="0" xfId="1" applyFont="1" applyAlignment="1">
      <alignment vertical="center"/>
    </xf>
    <xf numFmtId="187" fontId="41" fillId="0" borderId="0" xfId="1" applyFont="1" applyAlignment="1">
      <alignment horizontal="center" vertical="center"/>
    </xf>
    <xf numFmtId="0" fontId="42" fillId="0" borderId="0" xfId="0" applyFont="1" applyFill="1" applyAlignment="1">
      <alignment vertical="center"/>
    </xf>
    <xf numFmtId="0" fontId="41" fillId="0" borderId="0" xfId="0" applyFont="1" applyAlignment="1">
      <alignment horizontal="left" vertical="center"/>
    </xf>
    <xf numFmtId="0" fontId="27" fillId="0" borderId="0" xfId="0" applyFont="1" applyAlignment="1">
      <alignment vertical="center"/>
    </xf>
    <xf numFmtId="0" fontId="40" fillId="0" borderId="1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49" fontId="40" fillId="0" borderId="1" xfId="0" applyNumberFormat="1" applyFont="1" applyBorder="1" applyAlignment="1">
      <alignment horizontal="left" vertical="center"/>
    </xf>
    <xf numFmtId="188" fontId="27" fillId="0" borderId="0" xfId="0" applyNumberFormat="1" applyFont="1" applyAlignment="1">
      <alignment vertical="center"/>
    </xf>
    <xf numFmtId="49" fontId="28" fillId="0" borderId="1" xfId="0" applyNumberFormat="1" applyFont="1" applyBorder="1" applyAlignment="1">
      <alignment vertical="center"/>
    </xf>
    <xf numFmtId="0" fontId="28" fillId="0" borderId="1" xfId="0" applyFont="1" applyBorder="1" applyAlignment="1">
      <alignment vertical="center"/>
    </xf>
    <xf numFmtId="49" fontId="28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187" fontId="29" fillId="0" borderId="0" xfId="1" applyFont="1" applyAlignment="1">
      <alignment vertical="center"/>
    </xf>
    <xf numFmtId="187" fontId="30" fillId="0" borderId="0" xfId="1" applyFont="1" applyAlignment="1">
      <alignment vertical="center"/>
    </xf>
    <xf numFmtId="188" fontId="30" fillId="0" borderId="0" xfId="1" applyNumberFormat="1" applyFont="1" applyAlignment="1">
      <alignment vertical="center"/>
    </xf>
    <xf numFmtId="187" fontId="27" fillId="0" borderId="0" xfId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42" fillId="9" borderId="0" xfId="0" applyFont="1" applyFill="1" applyAlignment="1">
      <alignment vertical="center"/>
    </xf>
    <xf numFmtId="0" fontId="31" fillId="0" borderId="0" xfId="0" applyFont="1" applyFill="1" applyAlignment="1">
      <alignment vertical="center"/>
    </xf>
    <xf numFmtId="49" fontId="42" fillId="4" borderId="1" xfId="0" applyNumberFormat="1" applyFont="1" applyFill="1" applyBorder="1" applyAlignment="1">
      <alignment horizontal="left" vertical="center" wrapText="1"/>
    </xf>
    <xf numFmtId="187" fontId="42" fillId="0" borderId="0" xfId="0" applyNumberFormat="1" applyFont="1" applyFill="1" applyAlignment="1">
      <alignment vertical="center"/>
    </xf>
    <xf numFmtId="49" fontId="42" fillId="4" borderId="0" xfId="0" applyNumberFormat="1" applyFont="1" applyFill="1" applyBorder="1" applyAlignment="1">
      <alignment horizontal="left" vertical="center" wrapText="1"/>
    </xf>
    <xf numFmtId="0" fontId="42" fillId="4" borderId="0" xfId="0" applyFont="1" applyFill="1" applyBorder="1" applyAlignment="1">
      <alignment horizontal="left" vertical="center" wrapText="1"/>
    </xf>
    <xf numFmtId="0" fontId="37" fillId="4" borderId="0" xfId="0" applyFont="1" applyFill="1" applyBorder="1" applyAlignment="1">
      <alignment horizontal="left" vertical="center" wrapText="1"/>
    </xf>
    <xf numFmtId="0" fontId="42" fillId="4" borderId="0" xfId="0" applyFont="1" applyFill="1" applyBorder="1" applyAlignment="1">
      <alignment vertical="center"/>
    </xf>
    <xf numFmtId="3" fontId="37" fillId="4" borderId="0" xfId="0" applyNumberFormat="1" applyFont="1" applyFill="1" applyBorder="1" applyAlignment="1">
      <alignment horizontal="center" vertical="center" wrapText="1"/>
    </xf>
    <xf numFmtId="0" fontId="47" fillId="4" borderId="0" xfId="0" applyFont="1" applyFill="1" applyBorder="1" applyAlignment="1">
      <alignment horizontal="left" vertical="center" wrapText="1"/>
    </xf>
    <xf numFmtId="3" fontId="47" fillId="4" borderId="0" xfId="0" applyNumberFormat="1" applyFont="1" applyFill="1" applyBorder="1" applyAlignment="1">
      <alignment horizontal="center" vertical="center" wrapText="1"/>
    </xf>
    <xf numFmtId="0" fontId="42" fillId="0" borderId="1" xfId="0" applyFont="1" applyBorder="1" applyAlignment="1">
      <alignment vertical="center" wrapText="1"/>
    </xf>
    <xf numFmtId="0" fontId="42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 wrapText="1"/>
    </xf>
    <xf numFmtId="0" fontId="1" fillId="7" borderId="0" xfId="0" applyFont="1" applyFill="1" applyAlignment="1">
      <alignment vertical="center"/>
    </xf>
    <xf numFmtId="0" fontId="40" fillId="5" borderId="1" xfId="0" applyFont="1" applyFill="1" applyBorder="1" applyAlignment="1">
      <alignment vertical="center"/>
    </xf>
    <xf numFmtId="0" fontId="40" fillId="0" borderId="1" xfId="0" applyFont="1" applyFill="1" applyBorder="1" applyAlignment="1">
      <alignment vertical="center"/>
    </xf>
    <xf numFmtId="0" fontId="1" fillId="5" borderId="1" xfId="0" applyFont="1" applyFill="1" applyBorder="1" applyAlignment="1">
      <alignment vertical="center"/>
    </xf>
    <xf numFmtId="0" fontId="50" fillId="5" borderId="1" xfId="0" applyFont="1" applyFill="1" applyBorder="1" applyAlignment="1">
      <alignment vertical="center"/>
    </xf>
    <xf numFmtId="0" fontId="51" fillId="0" borderId="1" xfId="0" applyFont="1" applyFill="1" applyBorder="1" applyAlignment="1">
      <alignment vertical="center"/>
    </xf>
    <xf numFmtId="0" fontId="1" fillId="5" borderId="1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center" vertical="center"/>
    </xf>
    <xf numFmtId="0" fontId="1" fillId="5" borderId="0" xfId="0" applyFont="1" applyFill="1" applyAlignment="1">
      <alignment vertical="center"/>
    </xf>
    <xf numFmtId="0" fontId="40" fillId="0" borderId="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center" vertical="center"/>
    </xf>
    <xf numFmtId="3" fontId="40" fillId="0" borderId="0" xfId="0" applyNumberFormat="1" applyFont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187" fontId="1" fillId="0" borderId="0" xfId="1" applyFont="1" applyAlignment="1">
      <alignment horizontal="center" vertical="center"/>
    </xf>
    <xf numFmtId="188" fontId="39" fillId="0" borderId="0" xfId="1" applyNumberFormat="1" applyFont="1" applyAlignment="1">
      <alignment vertical="center"/>
    </xf>
    <xf numFmtId="188" fontId="39" fillId="0" borderId="0" xfId="0" applyNumberFormat="1" applyFont="1" applyAlignment="1">
      <alignment vertical="center"/>
    </xf>
    <xf numFmtId="0" fontId="48" fillId="4" borderId="1" xfId="0" applyFont="1" applyFill="1" applyBorder="1" applyAlignment="1">
      <alignment horizontal="left" vertical="center" wrapText="1" readingOrder="1"/>
    </xf>
    <xf numFmtId="2" fontId="39" fillId="0" borderId="0" xfId="0" applyNumberFormat="1" applyFont="1" applyAlignment="1">
      <alignment vertical="center"/>
    </xf>
    <xf numFmtId="187" fontId="48" fillId="0" borderId="0" xfId="1" applyFont="1" applyAlignment="1">
      <alignment vertical="center"/>
    </xf>
    <xf numFmtId="0" fontId="43" fillId="0" borderId="0" xfId="0" applyFont="1" applyFill="1" applyAlignment="1">
      <alignment vertical="center"/>
    </xf>
    <xf numFmtId="0" fontId="41" fillId="5" borderId="1" xfId="0" applyFont="1" applyFill="1" applyBorder="1" applyAlignment="1">
      <alignment vertical="center" wrapText="1"/>
    </xf>
    <xf numFmtId="49" fontId="42" fillId="0" borderId="1" xfId="0" applyNumberFormat="1" applyFont="1" applyFill="1" applyBorder="1" applyAlignment="1">
      <alignment horizontal="left" vertical="center" wrapText="1"/>
    </xf>
    <xf numFmtId="0" fontId="42" fillId="0" borderId="1" xfId="0" applyFont="1" applyFill="1" applyBorder="1" applyAlignment="1">
      <alignment horizontal="left" vertical="center" wrapText="1"/>
    </xf>
    <xf numFmtId="0" fontId="40" fillId="0" borderId="1" xfId="0" applyFont="1" applyBorder="1" applyAlignment="1">
      <alignment horizontal="left" vertical="center"/>
    </xf>
    <xf numFmtId="187" fontId="43" fillId="0" borderId="0" xfId="0" applyNumberFormat="1" applyFont="1" applyFill="1" applyAlignment="1">
      <alignment vertical="center"/>
    </xf>
    <xf numFmtId="0" fontId="42" fillId="4" borderId="0" xfId="0" applyFont="1" applyFill="1" applyAlignment="1">
      <alignment vertical="center"/>
    </xf>
    <xf numFmtId="3" fontId="44" fillId="0" borderId="1" xfId="0" applyNumberFormat="1" applyFont="1" applyBorder="1" applyAlignment="1">
      <alignment horizontal="right" vertical="center" wrapText="1"/>
    </xf>
    <xf numFmtId="0" fontId="44" fillId="0" borderId="1" xfId="0" applyNumberFormat="1" applyFont="1" applyBorder="1" applyAlignment="1">
      <alignment horizontal="right" vertical="center" wrapText="1"/>
    </xf>
    <xf numFmtId="3" fontId="46" fillId="0" borderId="1" xfId="0" applyNumberFormat="1" applyFont="1" applyBorder="1" applyAlignment="1">
      <alignment horizontal="right" vertical="center"/>
    </xf>
    <xf numFmtId="0" fontId="41" fillId="0" borderId="1" xfId="0" applyFont="1" applyFill="1" applyBorder="1" applyAlignment="1">
      <alignment horizontal="center" vertical="center" wrapText="1"/>
    </xf>
    <xf numFmtId="0" fontId="42" fillId="6" borderId="0" xfId="0" applyFont="1" applyFill="1" applyAlignment="1">
      <alignment vertical="center"/>
    </xf>
    <xf numFmtId="0" fontId="37" fillId="4" borderId="0" xfId="0" applyFont="1" applyFill="1" applyBorder="1" applyAlignment="1">
      <alignment vertical="center" wrapText="1"/>
    </xf>
    <xf numFmtId="0" fontId="47" fillId="4" borderId="0" xfId="0" applyFont="1" applyFill="1" applyBorder="1" applyAlignment="1">
      <alignment vertical="center" wrapText="1"/>
    </xf>
    <xf numFmtId="0" fontId="39" fillId="0" borderId="1" xfId="0" applyFont="1" applyBorder="1" applyAlignment="1">
      <alignment vertical="center" wrapText="1"/>
    </xf>
    <xf numFmtId="0" fontId="39" fillId="0" borderId="1" xfId="0" applyFont="1" applyBorder="1" applyAlignment="1">
      <alignment horizontal="left" vertical="center" wrapText="1"/>
    </xf>
    <xf numFmtId="49" fontId="39" fillId="0" borderId="0" xfId="0" applyNumberFormat="1" applyFont="1" applyAlignment="1">
      <alignment vertical="center"/>
    </xf>
    <xf numFmtId="0" fontId="31" fillId="0" borderId="1" xfId="2" applyFont="1" applyBorder="1" applyAlignment="1">
      <alignment horizontal="center" vertical="center" wrapText="1"/>
    </xf>
    <xf numFmtId="0" fontId="31" fillId="0" borderId="1" xfId="4" applyFont="1" applyFill="1" applyBorder="1" applyAlignment="1">
      <alignment vertical="center" wrapText="1"/>
    </xf>
    <xf numFmtId="0" fontId="31" fillId="0" borderId="1" xfId="4" applyFont="1" applyFill="1" applyBorder="1" applyAlignment="1">
      <alignment horizontal="center" vertical="center" wrapText="1"/>
    </xf>
    <xf numFmtId="0" fontId="31" fillId="0" borderId="1" xfId="2" applyFont="1" applyFill="1" applyBorder="1" applyAlignment="1">
      <alignment horizontal="center" vertical="center" wrapText="1"/>
    </xf>
    <xf numFmtId="3" fontId="31" fillId="0" borderId="1" xfId="3" applyNumberFormat="1" applyFont="1" applyFill="1" applyBorder="1" applyAlignment="1">
      <alignment horizontal="center" vertical="center"/>
    </xf>
    <xf numFmtId="3" fontId="31" fillId="0" borderId="1" xfId="3" applyNumberFormat="1" applyFont="1" applyBorder="1" applyAlignment="1">
      <alignment horizontal="center" vertical="center"/>
    </xf>
    <xf numFmtId="49" fontId="27" fillId="0" borderId="0" xfId="0" applyNumberFormat="1" applyFont="1" applyAlignment="1">
      <alignment vertical="center"/>
    </xf>
    <xf numFmtId="49" fontId="42" fillId="0" borderId="0" xfId="0" applyNumberFormat="1" applyFont="1" applyAlignment="1">
      <alignment vertical="center"/>
    </xf>
    <xf numFmtId="188" fontId="40" fillId="0" borderId="0" xfId="0" applyNumberFormat="1" applyFont="1" applyAlignment="1">
      <alignment horizontal="center" vertical="center"/>
    </xf>
    <xf numFmtId="187" fontId="39" fillId="0" borderId="0" xfId="1" applyFont="1" applyAlignment="1">
      <alignment horizontal="center" vertical="center"/>
    </xf>
    <xf numFmtId="3" fontId="1" fillId="5" borderId="1" xfId="0" applyNumberFormat="1" applyFont="1" applyFill="1" applyBorder="1" applyAlignment="1">
      <alignment horizontal="center" vertical="center"/>
    </xf>
    <xf numFmtId="0" fontId="39" fillId="10" borderId="0" xfId="0" applyFont="1" applyFill="1" applyAlignment="1">
      <alignment vertical="center"/>
    </xf>
    <xf numFmtId="187" fontId="38" fillId="10" borderId="1" xfId="1" applyFont="1" applyFill="1" applyBorder="1" applyAlignment="1">
      <alignment horizontal="center" vertical="center" wrapText="1"/>
    </xf>
    <xf numFmtId="188" fontId="39" fillId="10" borderId="0" xfId="1" applyNumberFormat="1" applyFont="1" applyFill="1" applyAlignment="1">
      <alignment vertical="center"/>
    </xf>
    <xf numFmtId="188" fontId="39" fillId="10" borderId="0" xfId="0" applyNumberFormat="1" applyFont="1" applyFill="1" applyAlignment="1">
      <alignment vertical="center"/>
    </xf>
    <xf numFmtId="0" fontId="42" fillId="10" borderId="0" xfId="0" applyFont="1" applyFill="1" applyAlignment="1">
      <alignment vertical="center"/>
    </xf>
    <xf numFmtId="187" fontId="41" fillId="10" borderId="1" xfId="1" applyFont="1" applyFill="1" applyBorder="1" applyAlignment="1">
      <alignment horizontal="center" vertical="center" wrapText="1"/>
    </xf>
    <xf numFmtId="0" fontId="27" fillId="10" borderId="0" xfId="0" applyFont="1" applyFill="1" applyAlignment="1">
      <alignment vertical="center"/>
    </xf>
    <xf numFmtId="188" fontId="27" fillId="10" borderId="0" xfId="1" applyNumberFormat="1" applyFont="1" applyFill="1" applyAlignment="1">
      <alignment vertical="center"/>
    </xf>
    <xf numFmtId="187" fontId="1" fillId="10" borderId="1" xfId="1" applyFont="1" applyFill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/>
    </xf>
    <xf numFmtId="0" fontId="69" fillId="0" borderId="1" xfId="0" applyFont="1" applyBorder="1" applyAlignment="1">
      <alignment vertical="top" wrapText="1"/>
    </xf>
    <xf numFmtId="0" fontId="69" fillId="0" borderId="1" xfId="0" applyFont="1" applyBorder="1" applyAlignment="1">
      <alignment horizontal="center" vertical="top" wrapText="1"/>
    </xf>
    <xf numFmtId="0" fontId="69" fillId="0" borderId="1" xfId="0" applyFont="1" applyBorder="1" applyAlignment="1">
      <alignment wrapText="1"/>
    </xf>
    <xf numFmtId="0" fontId="60" fillId="0" borderId="2" xfId="2" applyFont="1" applyBorder="1" applyAlignment="1">
      <alignment horizontal="center" vertical="top"/>
    </xf>
    <xf numFmtId="0" fontId="60" fillId="0" borderId="3" xfId="2" applyFont="1" applyBorder="1" applyAlignment="1">
      <alignment horizontal="center" vertical="top"/>
    </xf>
    <xf numFmtId="0" fontId="58" fillId="8" borderId="8" xfId="2" applyFont="1" applyFill="1" applyBorder="1" applyAlignment="1">
      <alignment horizontal="center" vertical="top" wrapText="1"/>
    </xf>
    <xf numFmtId="0" fontId="58" fillId="8" borderId="9" xfId="2" applyFont="1" applyFill="1" applyBorder="1" applyAlignment="1">
      <alignment horizontal="center" vertical="top" wrapText="1"/>
    </xf>
    <xf numFmtId="0" fontId="58" fillId="8" borderId="10" xfId="2" applyFont="1" applyFill="1" applyBorder="1" applyAlignment="1">
      <alignment horizontal="center" vertical="top" wrapText="1"/>
    </xf>
    <xf numFmtId="0" fontId="58" fillId="8" borderId="11" xfId="2" applyFont="1" applyFill="1" applyBorder="1" applyAlignment="1">
      <alignment horizontal="center" vertical="top" wrapText="1"/>
    </xf>
    <xf numFmtId="0" fontId="58" fillId="8" borderId="7" xfId="2" applyFont="1" applyFill="1" applyBorder="1" applyAlignment="1">
      <alignment horizontal="center" vertical="top" wrapText="1"/>
    </xf>
    <xf numFmtId="0" fontId="58" fillId="8" borderId="12" xfId="2" applyFont="1" applyFill="1" applyBorder="1" applyAlignment="1">
      <alignment horizontal="center" vertical="top" wrapText="1"/>
    </xf>
    <xf numFmtId="0" fontId="54" fillId="0" borderId="0" xfId="0" applyFont="1" applyAlignment="1">
      <alignment horizontal="center" vertical="center"/>
    </xf>
    <xf numFmtId="0" fontId="57" fillId="8" borderId="13" xfId="2" applyFont="1" applyFill="1" applyBorder="1" applyAlignment="1">
      <alignment horizontal="center" vertical="top"/>
    </xf>
    <xf numFmtId="0" fontId="57" fillId="8" borderId="15" xfId="2" applyFont="1" applyFill="1" applyBorder="1" applyAlignment="1">
      <alignment horizontal="center" vertical="top"/>
    </xf>
    <xf numFmtId="0" fontId="57" fillId="8" borderId="14" xfId="2" applyFont="1" applyFill="1" applyBorder="1" applyAlignment="1">
      <alignment horizontal="center" vertical="top"/>
    </xf>
    <xf numFmtId="0" fontId="60" fillId="0" borderId="2" xfId="2" applyFont="1" applyBorder="1" applyAlignment="1">
      <alignment horizontal="center" vertical="top" wrapText="1"/>
    </xf>
    <xf numFmtId="0" fontId="60" fillId="0" borderId="3" xfId="2" applyFont="1" applyBorder="1" applyAlignment="1">
      <alignment horizontal="center" vertical="top" wrapText="1"/>
    </xf>
    <xf numFmtId="0" fontId="60" fillId="0" borderId="2" xfId="4" applyFont="1" applyBorder="1" applyAlignment="1">
      <alignment horizontal="center" vertical="top" wrapText="1"/>
    </xf>
    <xf numFmtId="0" fontId="60" fillId="0" borderId="3" xfId="4" applyFont="1" applyBorder="1" applyAlignment="1">
      <alignment horizontal="center" vertical="top" wrapText="1"/>
    </xf>
    <xf numFmtId="0" fontId="32" fillId="8" borderId="2" xfId="2" applyFont="1" applyFill="1" applyBorder="1" applyAlignment="1">
      <alignment horizontal="center" vertical="center"/>
    </xf>
    <xf numFmtId="0" fontId="32" fillId="8" borderId="3" xfId="2" applyFont="1" applyFill="1" applyBorder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36" fillId="8" borderId="13" xfId="2" applyFont="1" applyFill="1" applyBorder="1" applyAlignment="1">
      <alignment horizontal="center" vertical="center"/>
    </xf>
    <xf numFmtId="0" fontId="36" fillId="8" borderId="15" xfId="2" applyFont="1" applyFill="1" applyBorder="1" applyAlignment="1">
      <alignment horizontal="center" vertical="center"/>
    </xf>
    <xf numFmtId="0" fontId="36" fillId="8" borderId="14" xfId="2" applyFont="1" applyFill="1" applyBorder="1" applyAlignment="1">
      <alignment horizontal="center" vertical="center"/>
    </xf>
    <xf numFmtId="0" fontId="36" fillId="8" borderId="8" xfId="2" applyFont="1" applyFill="1" applyBorder="1" applyAlignment="1">
      <alignment horizontal="center" vertical="center" wrapText="1"/>
    </xf>
    <xf numFmtId="0" fontId="36" fillId="8" borderId="9" xfId="2" applyFont="1" applyFill="1" applyBorder="1" applyAlignment="1">
      <alignment horizontal="center" vertical="center" wrapText="1"/>
    </xf>
    <xf numFmtId="0" fontId="36" fillId="8" borderId="10" xfId="2" applyFont="1" applyFill="1" applyBorder="1" applyAlignment="1">
      <alignment horizontal="center" vertical="center" wrapText="1"/>
    </xf>
    <xf numFmtId="0" fontId="36" fillId="8" borderId="11" xfId="2" applyFont="1" applyFill="1" applyBorder="1" applyAlignment="1">
      <alignment horizontal="center" vertical="center" wrapText="1"/>
    </xf>
    <xf numFmtId="0" fontId="36" fillId="8" borderId="7" xfId="2" applyFont="1" applyFill="1" applyBorder="1" applyAlignment="1">
      <alignment horizontal="center" vertical="center" wrapText="1"/>
    </xf>
    <xf numFmtId="0" fontId="36" fillId="8" borderId="12" xfId="2" applyFont="1" applyFill="1" applyBorder="1" applyAlignment="1">
      <alignment horizontal="center" vertical="center" wrapText="1"/>
    </xf>
    <xf numFmtId="0" fontId="32" fillId="0" borderId="2" xfId="2" applyFont="1" applyBorder="1" applyAlignment="1">
      <alignment horizontal="center" vertical="center" wrapText="1"/>
    </xf>
    <xf numFmtId="0" fontId="32" fillId="0" borderId="3" xfId="2" applyFont="1" applyBorder="1" applyAlignment="1">
      <alignment horizontal="center" vertical="center" wrapText="1"/>
    </xf>
    <xf numFmtId="0" fontId="32" fillId="0" borderId="2" xfId="4" applyFont="1" applyBorder="1" applyAlignment="1">
      <alignment horizontal="center" vertical="center" wrapText="1"/>
    </xf>
    <xf numFmtId="0" fontId="32" fillId="0" borderId="3" xfId="4" applyFont="1" applyBorder="1" applyAlignment="1">
      <alignment horizontal="center" vertical="center" wrapText="1"/>
    </xf>
    <xf numFmtId="0" fontId="39" fillId="0" borderId="1" xfId="0" applyFont="1" applyBorder="1" applyAlignment="1">
      <alignment vertical="center" wrapText="1"/>
    </xf>
    <xf numFmtId="49" fontId="39" fillId="0" borderId="1" xfId="1" applyNumberFormat="1" applyFont="1" applyBorder="1" applyAlignment="1">
      <alignment horizontal="center" vertical="center" wrapText="1"/>
    </xf>
    <xf numFmtId="3" fontId="39" fillId="0" borderId="1" xfId="1" applyNumberFormat="1" applyFont="1" applyFill="1" applyBorder="1" applyAlignment="1">
      <alignment horizontal="center" vertical="center" wrapText="1"/>
    </xf>
    <xf numFmtId="0" fontId="39" fillId="0" borderId="1" xfId="0" applyFont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38" fillId="10" borderId="1" xfId="0" applyFont="1" applyFill="1" applyBorder="1" applyAlignment="1">
      <alignment horizontal="center" vertical="center" wrapText="1"/>
    </xf>
    <xf numFmtId="187" fontId="38" fillId="10" borderId="1" xfId="1" applyFont="1" applyFill="1" applyBorder="1" applyAlignment="1">
      <alignment horizontal="center" vertical="center" wrapText="1"/>
    </xf>
    <xf numFmtId="0" fontId="43" fillId="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1" fillId="7" borderId="1" xfId="0" applyFont="1" applyFill="1" applyBorder="1" applyAlignment="1">
      <alignment horizontal="left" vertical="center" wrapText="1"/>
    </xf>
    <xf numFmtId="0" fontId="48" fillId="4" borderId="1" xfId="0" applyFont="1" applyFill="1" applyBorder="1" applyAlignment="1">
      <alignment horizontal="left" vertical="center" wrapText="1"/>
    </xf>
    <xf numFmtId="0" fontId="39" fillId="4" borderId="1" xfId="0" applyFont="1" applyFill="1" applyBorder="1" applyAlignment="1">
      <alignment horizontal="left" vertical="center" wrapText="1" readingOrder="1"/>
    </xf>
    <xf numFmtId="0" fontId="52" fillId="0" borderId="6" xfId="0" applyFont="1" applyBorder="1" applyAlignment="1">
      <alignment horizontal="left" vertical="center"/>
    </xf>
    <xf numFmtId="0" fontId="52" fillId="0" borderId="4" xfId="0" applyFont="1" applyBorder="1" applyAlignment="1">
      <alignment horizontal="left" vertical="center"/>
    </xf>
    <xf numFmtId="0" fontId="52" fillId="0" borderId="3" xfId="0" applyFont="1" applyBorder="1" applyAlignment="1">
      <alignment horizontal="left" vertical="center"/>
    </xf>
    <xf numFmtId="0" fontId="1" fillId="7" borderId="2" xfId="0" applyFont="1" applyFill="1" applyBorder="1" applyAlignment="1">
      <alignment horizontal="left" vertical="center" wrapText="1"/>
    </xf>
    <xf numFmtId="0" fontId="1" fillId="7" borderId="4" xfId="0" applyFont="1" applyFill="1" applyBorder="1" applyAlignment="1">
      <alignment horizontal="left" vertical="center" wrapText="1"/>
    </xf>
    <xf numFmtId="0" fontId="1" fillId="7" borderId="3" xfId="0" applyFont="1" applyFill="1" applyBorder="1" applyAlignment="1">
      <alignment horizontal="left" vertical="center" wrapText="1"/>
    </xf>
    <xf numFmtId="0" fontId="41" fillId="10" borderId="1" xfId="0" applyFont="1" applyFill="1" applyBorder="1" applyAlignment="1">
      <alignment horizontal="center" vertical="center" wrapText="1"/>
    </xf>
    <xf numFmtId="187" fontId="41" fillId="10" borderId="1" xfId="1" applyFont="1" applyFill="1" applyBorder="1" applyAlignment="1">
      <alignment horizontal="center" vertical="center" wrapText="1"/>
    </xf>
    <xf numFmtId="0" fontId="41" fillId="0" borderId="0" xfId="0" applyFont="1" applyFill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41" fillId="0" borderId="1" xfId="0" applyFont="1" applyFill="1" applyBorder="1" applyAlignment="1">
      <alignment horizontal="left" vertical="center" wrapText="1"/>
    </xf>
    <xf numFmtId="0" fontId="41" fillId="7" borderId="2" xfId="0" applyFont="1" applyFill="1" applyBorder="1" applyAlignment="1">
      <alignment horizontal="left" vertical="center" wrapText="1"/>
    </xf>
    <xf numFmtId="0" fontId="41" fillId="7" borderId="4" xfId="0" applyFont="1" applyFill="1" applyBorder="1" applyAlignment="1">
      <alignment horizontal="left" vertical="center" wrapText="1"/>
    </xf>
    <xf numFmtId="0" fontId="41" fillId="7" borderId="3" xfId="0" applyFont="1" applyFill="1" applyBorder="1" applyAlignment="1">
      <alignment horizontal="left" vertical="center" wrapText="1"/>
    </xf>
    <xf numFmtId="0" fontId="1" fillId="10" borderId="1" xfId="0" applyFont="1" applyFill="1" applyBorder="1" applyAlignment="1">
      <alignment horizontal="center" vertical="center" wrapText="1"/>
    </xf>
    <xf numFmtId="187" fontId="1" fillId="10" borderId="1" xfId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7" borderId="1" xfId="0" applyFont="1" applyFill="1" applyBorder="1" applyAlignment="1">
      <alignment horizontal="left" vertical="center" wrapText="1"/>
    </xf>
    <xf numFmtId="0" fontId="68" fillId="0" borderId="13" xfId="0" applyFont="1" applyBorder="1" applyAlignment="1">
      <alignment horizontal="center" vertical="center"/>
    </xf>
    <xf numFmtId="0" fontId="68" fillId="0" borderId="14" xfId="0" applyFont="1" applyBorder="1" applyAlignment="1">
      <alignment horizontal="center" vertical="center"/>
    </xf>
    <xf numFmtId="0" fontId="68" fillId="0" borderId="1" xfId="0" applyFont="1" applyBorder="1" applyAlignment="1">
      <alignment horizontal="center" vertical="center"/>
    </xf>
    <xf numFmtId="0" fontId="5" fillId="0" borderId="0" xfId="0" applyFont="1" applyFill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/>
    </xf>
    <xf numFmtId="0" fontId="9" fillId="0" borderId="4" xfId="0" applyFont="1" applyFill="1" applyBorder="1" applyAlignment="1">
      <alignment horizontal="center" vertical="top"/>
    </xf>
    <xf numFmtId="0" fontId="9" fillId="0" borderId="3" xfId="0" applyFont="1" applyFill="1" applyBorder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/>
    </xf>
    <xf numFmtId="0" fontId="9" fillId="0" borderId="0" xfId="0" applyFont="1" applyFill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/>
    </xf>
    <xf numFmtId="0" fontId="19" fillId="0" borderId="0" xfId="0" applyFont="1" applyFill="1" applyAlignment="1">
      <alignment horizontal="center" vertical="center" wrapText="1"/>
    </xf>
    <xf numFmtId="0" fontId="19" fillId="0" borderId="0" xfId="0" applyFont="1" applyAlignment="1">
      <alignment horizontal="center" vertical="top" wrapText="1"/>
    </xf>
    <xf numFmtId="0" fontId="19" fillId="0" borderId="1" xfId="0" applyFont="1" applyFill="1" applyBorder="1" applyAlignment="1">
      <alignment horizontal="center" vertical="top"/>
    </xf>
  </cellXfs>
  <cellStyles count="7">
    <cellStyle name="Comma" xfId="1" builtinId="3"/>
    <cellStyle name="Comma 2" xfId="6"/>
    <cellStyle name="Comma 2 3" xfId="5"/>
    <cellStyle name="Comma 3" xfId="3"/>
    <cellStyle name="Normal" xfId="0" builtinId="0"/>
    <cellStyle name="Normal 3" xfId="4"/>
    <cellStyle name="ปกติ_01 เหนือบน 1 (2เมย52)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view="pageBreakPreview" zoomScale="96" zoomScaleNormal="100" zoomScaleSheetLayoutView="96" workbookViewId="0">
      <selection activeCell="E12" sqref="E12"/>
    </sheetView>
  </sheetViews>
  <sheetFormatPr defaultColWidth="32.375" defaultRowHeight="14.25" x14ac:dyDescent="0.2"/>
  <cols>
    <col min="1" max="1" width="8.125" style="208" customWidth="1"/>
    <col min="2" max="2" width="45.625" style="168" customWidth="1"/>
    <col min="3" max="3" width="18.25" style="168" customWidth="1"/>
    <col min="4" max="4" width="17" style="168" customWidth="1"/>
    <col min="5" max="5" width="20.875" style="168" customWidth="1"/>
    <col min="6" max="6" width="9" style="167" customWidth="1"/>
    <col min="7" max="7" width="13.125" style="167" bestFit="1" customWidth="1"/>
    <col min="8" max="251" width="9" style="168" customWidth="1"/>
    <col min="252" max="252" width="5.375" style="168" customWidth="1"/>
    <col min="253" max="16384" width="32.375" style="168"/>
  </cols>
  <sheetData>
    <row r="1" spans="1:8" ht="27.75" x14ac:dyDescent="0.2">
      <c r="A1" s="415" t="s">
        <v>276</v>
      </c>
      <c r="B1" s="415"/>
      <c r="C1" s="415"/>
      <c r="D1" s="415"/>
      <c r="E1" s="415"/>
    </row>
    <row r="2" spans="1:8" s="169" customFormat="1" ht="24" x14ac:dyDescent="0.2">
      <c r="A2" s="204"/>
      <c r="B2" s="192"/>
      <c r="C2" s="192"/>
      <c r="D2" s="192"/>
      <c r="E2" s="193"/>
    </row>
    <row r="3" spans="1:8" s="170" customFormat="1" ht="12" customHeight="1" x14ac:dyDescent="0.2">
      <c r="A3" s="416" t="s">
        <v>270</v>
      </c>
      <c r="B3" s="416" t="s">
        <v>271</v>
      </c>
      <c r="C3" s="409" t="s">
        <v>272</v>
      </c>
      <c r="D3" s="410"/>
      <c r="E3" s="411"/>
      <c r="F3" s="194"/>
      <c r="G3" s="194"/>
    </row>
    <row r="4" spans="1:8" s="170" customFormat="1" ht="12" customHeight="1" x14ac:dyDescent="0.2">
      <c r="A4" s="417"/>
      <c r="B4" s="417"/>
      <c r="C4" s="412"/>
      <c r="D4" s="413"/>
      <c r="E4" s="414"/>
      <c r="F4" s="194"/>
      <c r="G4" s="194"/>
    </row>
    <row r="5" spans="1:8" s="170" customFormat="1" ht="37.5" customHeight="1" x14ac:dyDescent="0.2">
      <c r="A5" s="418"/>
      <c r="B5" s="418"/>
      <c r="C5" s="191" t="s">
        <v>281</v>
      </c>
      <c r="D5" s="171" t="s">
        <v>302</v>
      </c>
      <c r="E5" s="172" t="s">
        <v>273</v>
      </c>
      <c r="F5" s="194"/>
      <c r="G5" s="194"/>
    </row>
    <row r="6" spans="1:8" s="177" customFormat="1" ht="22.5" customHeight="1" x14ac:dyDescent="0.2">
      <c r="A6" s="205">
        <v>1</v>
      </c>
      <c r="B6" s="173" t="s">
        <v>277</v>
      </c>
      <c r="C6" s="174">
        <v>3</v>
      </c>
      <c r="D6" s="175">
        <v>13</v>
      </c>
      <c r="E6" s="176">
        <v>132634000</v>
      </c>
      <c r="F6" s="195"/>
      <c r="G6" s="195"/>
    </row>
    <row r="7" spans="1:8" s="177" customFormat="1" ht="48" x14ac:dyDescent="0.2">
      <c r="A7" s="206">
        <v>2</v>
      </c>
      <c r="B7" s="173" t="s">
        <v>278</v>
      </c>
      <c r="C7" s="174">
        <v>5</v>
      </c>
      <c r="D7" s="180">
        <v>10</v>
      </c>
      <c r="E7" s="178">
        <v>96567700</v>
      </c>
      <c r="F7" s="195"/>
      <c r="G7" s="195"/>
    </row>
    <row r="8" spans="1:8" s="177" customFormat="1" ht="24" x14ac:dyDescent="0.2">
      <c r="A8" s="205">
        <v>3</v>
      </c>
      <c r="B8" s="173" t="s">
        <v>279</v>
      </c>
      <c r="C8" s="174">
        <v>3</v>
      </c>
      <c r="D8" s="175">
        <v>15</v>
      </c>
      <c r="E8" s="196">
        <v>108942680</v>
      </c>
      <c r="F8" s="195"/>
      <c r="G8" s="195"/>
      <c r="H8" s="197"/>
    </row>
    <row r="9" spans="1:8" s="177" customFormat="1" ht="24" x14ac:dyDescent="0.2">
      <c r="A9" s="205">
        <v>4</v>
      </c>
      <c r="B9" s="173" t="s">
        <v>280</v>
      </c>
      <c r="C9" s="174">
        <v>3</v>
      </c>
      <c r="D9" s="180">
        <v>14</v>
      </c>
      <c r="E9" s="178">
        <v>100000000</v>
      </c>
      <c r="F9" s="195"/>
      <c r="G9" s="195"/>
    </row>
    <row r="10" spans="1:8" s="177" customFormat="1" ht="20.25" customHeight="1" x14ac:dyDescent="0.2">
      <c r="A10" s="419" t="s">
        <v>282</v>
      </c>
      <c r="B10" s="420"/>
      <c r="C10" s="181">
        <f>C6+C7+C8+C9</f>
        <v>14</v>
      </c>
      <c r="D10" s="182">
        <f>D6+D7+D8+D9</f>
        <v>52</v>
      </c>
      <c r="E10" s="179">
        <f>E6+E7+E8+E9</f>
        <v>438144380</v>
      </c>
      <c r="F10" s="198"/>
      <c r="G10" s="198"/>
    </row>
    <row r="11" spans="1:8" s="184" customFormat="1" ht="20.25" customHeight="1" x14ac:dyDescent="0.2">
      <c r="A11" s="421" t="s">
        <v>274</v>
      </c>
      <c r="B11" s="422"/>
      <c r="C11" s="183">
        <v>1</v>
      </c>
      <c r="D11" s="199">
        <v>1</v>
      </c>
      <c r="E11" s="176">
        <v>5000000</v>
      </c>
      <c r="F11" s="198"/>
      <c r="G11" s="198"/>
    </row>
    <row r="12" spans="1:8" s="184" customFormat="1" ht="26.25" customHeight="1" x14ac:dyDescent="0.2">
      <c r="A12" s="407" t="s">
        <v>275</v>
      </c>
      <c r="B12" s="408"/>
      <c r="C12" s="185">
        <f>C10+C11</f>
        <v>15</v>
      </c>
      <c r="D12" s="186">
        <f>D10+D11</f>
        <v>53</v>
      </c>
      <c r="E12" s="187">
        <f>E10+E11</f>
        <v>443144380</v>
      </c>
      <c r="F12" s="198"/>
      <c r="G12" s="198"/>
    </row>
    <row r="13" spans="1:8" s="188" customFormat="1" ht="24" x14ac:dyDescent="0.2">
      <c r="A13" s="207"/>
      <c r="B13" s="189"/>
      <c r="C13" s="189"/>
      <c r="D13" s="189"/>
      <c r="E13" s="189"/>
    </row>
    <row r="14" spans="1:8" x14ac:dyDescent="0.2">
      <c r="D14" s="190"/>
      <c r="E14" s="190"/>
    </row>
    <row r="15" spans="1:8" x14ac:dyDescent="0.2">
      <c r="D15" s="190"/>
      <c r="E15" s="190"/>
      <c r="F15" s="168"/>
      <c r="G15" s="168"/>
    </row>
  </sheetData>
  <mergeCells count="7">
    <mergeCell ref="A12:B12"/>
    <mergeCell ref="C3:E4"/>
    <mergeCell ref="A1:E1"/>
    <mergeCell ref="A3:A5"/>
    <mergeCell ref="B3:B5"/>
    <mergeCell ref="A10:B10"/>
    <mergeCell ref="A11:B11"/>
  </mergeCells>
  <printOptions horizontalCentered="1"/>
  <pageMargins left="0.70866141732283472" right="0.70866141732283472" top="0.74803149606299213" bottom="0.74803149606299213" header="0.31496062992125984" footer="0.31496062992125984"/>
  <pageSetup paperSize="9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9"/>
  <sheetViews>
    <sheetView tabSelected="1" view="pageBreakPreview" topLeftCell="E4" zoomScale="70" zoomScaleNormal="100" zoomScaleSheetLayoutView="70" workbookViewId="0">
      <selection activeCell="A39" sqref="A14:D39"/>
    </sheetView>
  </sheetViews>
  <sheetFormatPr defaultColWidth="32.375" defaultRowHeight="20.25" x14ac:dyDescent="0.2"/>
  <cols>
    <col min="1" max="1" width="5.375" style="223" customWidth="1"/>
    <col min="2" max="2" width="37.25" style="214" customWidth="1"/>
    <col min="3" max="3" width="8.5" style="228" customWidth="1"/>
    <col min="4" max="4" width="11.875" style="228" customWidth="1"/>
    <col min="5" max="9" width="17" style="214" customWidth="1"/>
    <col min="10" max="10" width="20.875" style="214" customWidth="1"/>
    <col min="11" max="11" width="26" style="213" customWidth="1"/>
    <col min="12" max="12" width="13.125" style="213" bestFit="1" customWidth="1"/>
    <col min="13" max="256" width="9" style="214" customWidth="1"/>
    <col min="257" max="257" width="5.375" style="214" customWidth="1"/>
    <col min="258" max="16384" width="32.375" style="214"/>
  </cols>
  <sheetData>
    <row r="1" spans="1:13" x14ac:dyDescent="0.2">
      <c r="A1" s="425" t="s">
        <v>440</v>
      </c>
      <c r="B1" s="425"/>
      <c r="C1" s="425"/>
      <c r="D1" s="425"/>
      <c r="E1" s="425"/>
      <c r="F1" s="425"/>
      <c r="G1" s="425"/>
      <c r="H1" s="425"/>
      <c r="I1" s="425"/>
      <c r="J1" s="425"/>
    </row>
    <row r="2" spans="1:13" s="215" customFormat="1" x14ac:dyDescent="0.2">
      <c r="A2" s="200"/>
      <c r="B2" s="108"/>
      <c r="C2" s="225"/>
      <c r="D2" s="225"/>
      <c r="E2" s="108"/>
      <c r="F2" s="108"/>
      <c r="G2" s="108"/>
      <c r="H2" s="108"/>
      <c r="I2" s="108"/>
      <c r="J2" s="109"/>
    </row>
    <row r="3" spans="1:13" s="217" customFormat="1" ht="12" customHeight="1" x14ac:dyDescent="0.2">
      <c r="A3" s="426" t="s">
        <v>270</v>
      </c>
      <c r="B3" s="426" t="s">
        <v>271</v>
      </c>
      <c r="C3" s="429" t="s">
        <v>272</v>
      </c>
      <c r="D3" s="430"/>
      <c r="E3" s="430"/>
      <c r="F3" s="430"/>
      <c r="G3" s="430"/>
      <c r="H3" s="430"/>
      <c r="I3" s="430"/>
      <c r="J3" s="431"/>
      <c r="K3" s="216"/>
      <c r="L3" s="216"/>
    </row>
    <row r="4" spans="1:13" s="217" customFormat="1" ht="12" customHeight="1" x14ac:dyDescent="0.2">
      <c r="A4" s="427"/>
      <c r="B4" s="427"/>
      <c r="C4" s="432"/>
      <c r="D4" s="433"/>
      <c r="E4" s="433"/>
      <c r="F4" s="433"/>
      <c r="G4" s="433"/>
      <c r="H4" s="433"/>
      <c r="I4" s="433"/>
      <c r="J4" s="434"/>
      <c r="K4" s="216"/>
      <c r="L4" s="216"/>
    </row>
    <row r="5" spans="1:13" s="217" customFormat="1" ht="73.5" customHeight="1" x14ac:dyDescent="0.2">
      <c r="A5" s="428"/>
      <c r="B5" s="428"/>
      <c r="C5" s="226" t="s">
        <v>281</v>
      </c>
      <c r="D5" s="226" t="s">
        <v>302</v>
      </c>
      <c r="E5" s="210" t="s">
        <v>223</v>
      </c>
      <c r="F5" s="211" t="s">
        <v>214</v>
      </c>
      <c r="G5" s="211" t="s">
        <v>215</v>
      </c>
      <c r="H5" s="212" t="s">
        <v>216</v>
      </c>
      <c r="I5" s="211" t="s">
        <v>217</v>
      </c>
      <c r="J5" s="211" t="s">
        <v>224</v>
      </c>
      <c r="K5" s="216"/>
      <c r="L5" s="216"/>
    </row>
    <row r="6" spans="1:13" s="219" customFormat="1" ht="65.25" customHeight="1" x14ac:dyDescent="0.2">
      <c r="A6" s="383">
        <v>1</v>
      </c>
      <c r="B6" s="384" t="s">
        <v>277</v>
      </c>
      <c r="C6" s="385">
        <v>3</v>
      </c>
      <c r="D6" s="272">
        <v>29</v>
      </c>
      <c r="E6" s="273">
        <f>'ประเด็นการพัฒนาที่ 1'!E8</f>
        <v>341334200</v>
      </c>
      <c r="F6" s="273">
        <f>'ประเด็นการพัฒนาที่ 1'!F8</f>
        <v>328334200</v>
      </c>
      <c r="G6" s="273">
        <f>'ประเด็นการพัฒนาที่ 1'!G8</f>
        <v>331334200</v>
      </c>
      <c r="H6" s="273">
        <f>'ประเด็นการพัฒนาที่ 1'!H8</f>
        <v>346334200</v>
      </c>
      <c r="I6" s="273">
        <f>'ประเด็นการพัฒนาที่ 1'!I8</f>
        <v>329334200</v>
      </c>
      <c r="J6" s="236">
        <f t="shared" ref="J6:J9" si="0">SUM(E6:I6)</f>
        <v>1676671000</v>
      </c>
      <c r="K6" s="218"/>
      <c r="L6" s="218"/>
    </row>
    <row r="7" spans="1:13" s="219" customFormat="1" ht="65.25" customHeight="1" x14ac:dyDescent="0.2">
      <c r="A7" s="386">
        <v>2</v>
      </c>
      <c r="B7" s="384" t="s">
        <v>278</v>
      </c>
      <c r="C7" s="385">
        <v>7</v>
      </c>
      <c r="D7" s="278">
        <v>11</v>
      </c>
      <c r="E7" s="279">
        <f>'ประเด็นการพัฒนาที่ 2'!E8</f>
        <v>193423950</v>
      </c>
      <c r="F7" s="279">
        <f>'ประเด็นการพัฒนาที่ 2'!F8</f>
        <v>151125300</v>
      </c>
      <c r="G7" s="279">
        <f>'ประเด็นการพัฒนาที่ 2'!G8</f>
        <v>151125300</v>
      </c>
      <c r="H7" s="279">
        <f>'ประเด็นการพัฒนาที่ 2'!H8</f>
        <v>151125300</v>
      </c>
      <c r="I7" s="279">
        <f>'ประเด็นการพัฒนาที่ 2'!I8</f>
        <v>151125300</v>
      </c>
      <c r="J7" s="387">
        <f t="shared" si="0"/>
        <v>797925150</v>
      </c>
      <c r="K7" s="218"/>
      <c r="L7" s="218"/>
    </row>
    <row r="8" spans="1:13" s="219" customFormat="1" ht="65.25" customHeight="1" x14ac:dyDescent="0.2">
      <c r="A8" s="383">
        <v>3</v>
      </c>
      <c r="B8" s="384" t="s">
        <v>279</v>
      </c>
      <c r="C8" s="385">
        <v>1</v>
      </c>
      <c r="D8" s="272">
        <v>3</v>
      </c>
      <c r="E8" s="273">
        <f>'ประเด็นการพัฒนาที่ 3'!E8</f>
        <v>187532880</v>
      </c>
      <c r="F8" s="273">
        <f>'ประเด็นการพัฒนาที่ 3'!F8</f>
        <v>65600000</v>
      </c>
      <c r="G8" s="273">
        <f>'ประเด็นการพัฒนาที่ 3'!G8</f>
        <v>67550000</v>
      </c>
      <c r="H8" s="273">
        <f>'ประเด็นการพัฒนาที่ 3'!H8</f>
        <v>31600000</v>
      </c>
      <c r="I8" s="273">
        <f>'ประเด็นการพัฒนาที่ 3'!I8</f>
        <v>21450000</v>
      </c>
      <c r="J8" s="388">
        <f>SUM(E8:I8)</f>
        <v>373732880</v>
      </c>
      <c r="K8" s="218"/>
      <c r="L8" s="218"/>
      <c r="M8" s="220"/>
    </row>
    <row r="9" spans="1:13" s="219" customFormat="1" ht="65.25" customHeight="1" x14ac:dyDescent="0.2">
      <c r="A9" s="383">
        <v>4</v>
      </c>
      <c r="B9" s="384" t="s">
        <v>280</v>
      </c>
      <c r="C9" s="385">
        <v>3</v>
      </c>
      <c r="D9" s="278">
        <v>31</v>
      </c>
      <c r="E9" s="279">
        <f>'ประเด็นการพัฒนาที่ 4'!E8</f>
        <v>515855906</v>
      </c>
      <c r="F9" s="279">
        <f>'ประเด็นการพัฒนาที่ 4'!F8</f>
        <v>515855906</v>
      </c>
      <c r="G9" s="279">
        <f>'ประเด็นการพัฒนาที่ 4'!G8</f>
        <v>515855906</v>
      </c>
      <c r="H9" s="279">
        <f>'ประเด็นการพัฒนาที่ 4'!H8</f>
        <v>515855906</v>
      </c>
      <c r="I9" s="279">
        <f>'ประเด็นการพัฒนาที่ 4'!I8</f>
        <v>515855906</v>
      </c>
      <c r="J9" s="387">
        <f t="shared" si="0"/>
        <v>2579279530</v>
      </c>
      <c r="K9" s="218"/>
      <c r="L9" s="218"/>
    </row>
    <row r="10" spans="1:13" s="219" customFormat="1" ht="30.75" customHeight="1" x14ac:dyDescent="0.2">
      <c r="A10" s="435" t="s">
        <v>282</v>
      </c>
      <c r="B10" s="436"/>
      <c r="C10" s="230">
        <f>C6+C7+C8+C9</f>
        <v>14</v>
      </c>
      <c r="D10" s="231">
        <f>SUM(D6:D9)</f>
        <v>74</v>
      </c>
      <c r="E10" s="232">
        <f t="shared" ref="E10:I10" si="1">SUM(E6:E9)</f>
        <v>1238146936</v>
      </c>
      <c r="F10" s="232">
        <f t="shared" ref="F10:G10" si="2">SUM(F6:F9)</f>
        <v>1060915406</v>
      </c>
      <c r="G10" s="232">
        <f t="shared" si="2"/>
        <v>1065865406</v>
      </c>
      <c r="H10" s="232">
        <f t="shared" si="1"/>
        <v>1044915406</v>
      </c>
      <c r="I10" s="232">
        <f t="shared" si="1"/>
        <v>1017765406</v>
      </c>
      <c r="J10" s="233">
        <f>J6+J7+J8+J9</f>
        <v>5427608560</v>
      </c>
      <c r="K10" s="221"/>
      <c r="L10" s="221"/>
    </row>
    <row r="11" spans="1:13" s="222" customFormat="1" ht="54.75" customHeight="1" x14ac:dyDescent="0.2">
      <c r="A11" s="437" t="s">
        <v>481</v>
      </c>
      <c r="B11" s="438"/>
      <c r="C11" s="234">
        <v>1</v>
      </c>
      <c r="D11" s="235">
        <v>1</v>
      </c>
      <c r="E11" s="236">
        <v>5000000</v>
      </c>
      <c r="F11" s="236">
        <v>5000000</v>
      </c>
      <c r="G11" s="236">
        <v>5000000</v>
      </c>
      <c r="H11" s="236">
        <v>5000000</v>
      </c>
      <c r="I11" s="236">
        <v>5000000</v>
      </c>
      <c r="J11" s="236">
        <v>0</v>
      </c>
      <c r="K11" s="221">
        <f>J10+E11+F11+G11+H11+I11</f>
        <v>5452608560</v>
      </c>
      <c r="L11" s="221"/>
    </row>
    <row r="12" spans="1:13" s="222" customFormat="1" ht="30.75" customHeight="1" x14ac:dyDescent="0.2">
      <c r="A12" s="423" t="s">
        <v>275</v>
      </c>
      <c r="B12" s="424"/>
      <c r="C12" s="237">
        <f>C10+C11</f>
        <v>15</v>
      </c>
      <c r="D12" s="238">
        <f>D10+D11</f>
        <v>75</v>
      </c>
      <c r="E12" s="239">
        <f>SUM(E10:E11)</f>
        <v>1243146936</v>
      </c>
      <c r="F12" s="239">
        <f t="shared" ref="F12:I12" si="3">SUM(F10:F11)</f>
        <v>1065915406</v>
      </c>
      <c r="G12" s="239">
        <f t="shared" si="3"/>
        <v>1070865406</v>
      </c>
      <c r="H12" s="239">
        <f t="shared" si="3"/>
        <v>1049915406</v>
      </c>
      <c r="I12" s="239">
        <f t="shared" si="3"/>
        <v>1022765406</v>
      </c>
      <c r="J12" s="240">
        <f>SUM(E12:I12)</f>
        <v>5452608560</v>
      </c>
      <c r="K12" s="221"/>
      <c r="L12" s="221"/>
    </row>
    <row r="13" spans="1:13" s="110" customFormat="1" x14ac:dyDescent="0.2">
      <c r="A13" s="201"/>
      <c r="C13" s="227"/>
      <c r="D13" s="227"/>
    </row>
    <row r="14" spans="1:13" x14ac:dyDescent="0.2">
      <c r="D14" s="229"/>
      <c r="E14" s="224"/>
      <c r="F14" s="224"/>
      <c r="G14" s="224"/>
      <c r="H14" s="224"/>
      <c r="I14" s="224"/>
      <c r="J14" s="224"/>
    </row>
    <row r="15" spans="1:13" x14ac:dyDescent="0.2">
      <c r="D15" s="229"/>
      <c r="E15" s="224"/>
      <c r="F15" s="224"/>
      <c r="G15" s="224"/>
      <c r="H15" s="224"/>
      <c r="I15" s="224"/>
      <c r="J15" s="224"/>
      <c r="K15" s="214"/>
      <c r="L15" s="214"/>
    </row>
    <row r="17" ht="178.5" customHeight="1" x14ac:dyDescent="0.2"/>
    <row r="39" spans="1:1" x14ac:dyDescent="0.2">
      <c r="A39" s="223" t="s">
        <v>490</v>
      </c>
    </row>
  </sheetData>
  <mergeCells count="7">
    <mergeCell ref="A12:B12"/>
    <mergeCell ref="A1:J1"/>
    <mergeCell ref="A3:A5"/>
    <mergeCell ref="B3:B5"/>
    <mergeCell ref="C3:J4"/>
    <mergeCell ref="A10:B10"/>
    <mergeCell ref="A11:B11"/>
  </mergeCells>
  <pageMargins left="0.25" right="0.25" top="0.75" bottom="0.75" header="0.3" footer="0.3"/>
  <pageSetup paperSize="9" scale="79" fitToHeight="0" orientation="landscape" r:id="rId1"/>
  <colBreaks count="1" manualBreakCount="1">
    <brk id="1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  <pageSetUpPr fitToPage="1"/>
  </sheetPr>
  <dimension ref="A1:K39"/>
  <sheetViews>
    <sheetView view="pageBreakPreview" zoomScale="50" zoomScaleNormal="100" zoomScaleSheetLayoutView="50" workbookViewId="0">
      <selection activeCell="B10" sqref="B10"/>
    </sheetView>
  </sheetViews>
  <sheetFormatPr defaultColWidth="9" defaultRowHeight="27.75" x14ac:dyDescent="0.2"/>
  <cols>
    <col min="1" max="2" width="23.75" style="284" customWidth="1"/>
    <col min="3" max="3" width="55" style="284" customWidth="1"/>
    <col min="4" max="8" width="13.75" style="287" customWidth="1"/>
    <col min="9" max="9" width="22.75" style="287" customWidth="1"/>
    <col min="10" max="16384" width="9" style="284"/>
  </cols>
  <sheetData>
    <row r="1" spans="1:11" x14ac:dyDescent="0.2">
      <c r="I1" s="360" t="s">
        <v>368</v>
      </c>
    </row>
    <row r="2" spans="1:11" s="282" customFormat="1" x14ac:dyDescent="0.2">
      <c r="A2" s="443" t="s">
        <v>365</v>
      </c>
      <c r="B2" s="443"/>
      <c r="C2" s="443"/>
      <c r="D2" s="443"/>
      <c r="E2" s="443"/>
      <c r="F2" s="443"/>
      <c r="G2" s="443"/>
      <c r="H2" s="443"/>
      <c r="I2" s="443"/>
    </row>
    <row r="3" spans="1:11" x14ac:dyDescent="0.2">
      <c r="A3" s="444" t="s">
        <v>131</v>
      </c>
      <c r="B3" s="444"/>
      <c r="C3" s="444"/>
      <c r="D3" s="444"/>
      <c r="E3" s="444"/>
      <c r="F3" s="444"/>
      <c r="G3" s="444"/>
      <c r="H3" s="444"/>
      <c r="I3" s="444"/>
    </row>
    <row r="4" spans="1:11" x14ac:dyDescent="0.2">
      <c r="A4" s="285" t="s">
        <v>144</v>
      </c>
    </row>
    <row r="5" spans="1:11" ht="15.75" customHeight="1" x14ac:dyDescent="0.2"/>
    <row r="6" spans="1:11" s="394" customFormat="1" x14ac:dyDescent="0.2">
      <c r="A6" s="445" t="s">
        <v>2</v>
      </c>
      <c r="B6" s="445" t="s">
        <v>3</v>
      </c>
      <c r="C6" s="445" t="s">
        <v>4</v>
      </c>
      <c r="D6" s="446" t="s">
        <v>5</v>
      </c>
      <c r="E6" s="446"/>
      <c r="F6" s="446"/>
      <c r="G6" s="446"/>
      <c r="H6" s="446"/>
      <c r="I6" s="446"/>
    </row>
    <row r="7" spans="1:11" s="394" customFormat="1" ht="62.25" customHeight="1" x14ac:dyDescent="0.2">
      <c r="A7" s="445"/>
      <c r="B7" s="445"/>
      <c r="C7" s="445"/>
      <c r="D7" s="395" t="s">
        <v>223</v>
      </c>
      <c r="E7" s="395" t="s">
        <v>307</v>
      </c>
      <c r="F7" s="395" t="s">
        <v>308</v>
      </c>
      <c r="G7" s="395" t="s">
        <v>309</v>
      </c>
      <c r="H7" s="395" t="s">
        <v>310</v>
      </c>
      <c r="I7" s="395" t="s">
        <v>311</v>
      </c>
    </row>
    <row r="8" spans="1:11" ht="343.5" customHeight="1" x14ac:dyDescent="0.2">
      <c r="A8" s="380" t="s">
        <v>367</v>
      </c>
      <c r="B8" s="381" t="s">
        <v>219</v>
      </c>
      <c r="C8" s="381" t="s">
        <v>432</v>
      </c>
      <c r="D8" s="270" t="s">
        <v>312</v>
      </c>
      <c r="E8" s="270" t="s">
        <v>313</v>
      </c>
      <c r="F8" s="270" t="s">
        <v>314</v>
      </c>
      <c r="G8" s="270" t="s">
        <v>315</v>
      </c>
      <c r="H8" s="270" t="s">
        <v>316</v>
      </c>
      <c r="I8" s="271" t="s">
        <v>433</v>
      </c>
      <c r="J8" s="382">
        <f>SUM(E8:I8)</f>
        <v>0</v>
      </c>
      <c r="K8" s="382"/>
    </row>
    <row r="9" spans="1:11" ht="104.25" customHeight="1" x14ac:dyDescent="0.2">
      <c r="A9" s="439" t="s">
        <v>367</v>
      </c>
      <c r="B9" s="381" t="s">
        <v>220</v>
      </c>
      <c r="C9" s="442" t="s">
        <v>431</v>
      </c>
      <c r="D9" s="440" t="s">
        <v>317</v>
      </c>
      <c r="E9" s="440" t="s">
        <v>318</v>
      </c>
      <c r="F9" s="440" t="s">
        <v>319</v>
      </c>
      <c r="G9" s="440" t="s">
        <v>320</v>
      </c>
      <c r="H9" s="440" t="s">
        <v>321</v>
      </c>
      <c r="I9" s="441" t="s">
        <v>430</v>
      </c>
      <c r="K9" s="382"/>
    </row>
    <row r="10" spans="1:11" ht="258" customHeight="1" x14ac:dyDescent="0.2">
      <c r="A10" s="439"/>
      <c r="B10" s="380" t="s">
        <v>306</v>
      </c>
      <c r="C10" s="442"/>
      <c r="D10" s="440"/>
      <c r="E10" s="440"/>
      <c r="F10" s="440"/>
      <c r="G10" s="440"/>
      <c r="H10" s="440"/>
      <c r="I10" s="441"/>
      <c r="K10" s="382"/>
    </row>
    <row r="17" ht="178.5" customHeight="1" x14ac:dyDescent="0.2"/>
    <row r="39" spans="1:1" x14ac:dyDescent="0.2">
      <c r="A39" s="284" t="s">
        <v>490</v>
      </c>
    </row>
  </sheetData>
  <mergeCells count="14">
    <mergeCell ref="A2:I2"/>
    <mergeCell ref="A3:I3"/>
    <mergeCell ref="A6:A7"/>
    <mergeCell ref="B6:B7"/>
    <mergeCell ref="C6:C7"/>
    <mergeCell ref="D6:I6"/>
    <mergeCell ref="A9:A10"/>
    <mergeCell ref="H9:H10"/>
    <mergeCell ref="I9:I10"/>
    <mergeCell ref="C9:C10"/>
    <mergeCell ref="D9:D10"/>
    <mergeCell ref="E9:E10"/>
    <mergeCell ref="F9:F10"/>
    <mergeCell ref="G9:G10"/>
  </mergeCells>
  <pageMargins left="0.23622047244094491" right="0.23622047244094491" top="0.74803149606299213" bottom="0.74803149606299213" header="0.31496062992125984" footer="0.31496062992125984"/>
  <pageSetup paperSize="9" scale="69" fitToHeight="0" orientation="landscape" r:id="rId1"/>
  <headerFooter>
    <oddFooter>&amp;C&amp;"TH SarabunIT๙,Regular"&amp;16&amp;A&amp;R&amp;"TH SarabunIT๙,Regular"&amp;16Page &amp;P</oddFooter>
  </headerFooter>
  <rowBreaks count="1" manualBreakCount="1">
    <brk id="8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90"/>
  <sheetViews>
    <sheetView view="pageBreakPreview" zoomScale="60" zoomScaleNormal="90" workbookViewId="0">
      <selection activeCell="E8" sqref="E8:I8"/>
    </sheetView>
  </sheetViews>
  <sheetFormatPr defaultColWidth="9.125" defaultRowHeight="23.25" x14ac:dyDescent="0.2"/>
  <cols>
    <col min="1" max="1" width="53.5" style="289" customWidth="1"/>
    <col min="2" max="3" width="10.375" style="252" customWidth="1"/>
    <col min="4" max="4" width="32" style="289" customWidth="1"/>
    <col min="5" max="5" width="19.375" style="288" bestFit="1" customWidth="1"/>
    <col min="6" max="7" width="19.375" style="289" bestFit="1" customWidth="1"/>
    <col min="8" max="8" width="19.375" style="290" bestFit="1" customWidth="1"/>
    <col min="9" max="9" width="19.375" style="255" bestFit="1" customWidth="1"/>
    <col min="10" max="10" width="20.625" style="313" customWidth="1"/>
    <col min="11" max="11" width="15.125" style="289" bestFit="1" customWidth="1"/>
    <col min="12" max="12" width="16.875" style="289" bestFit="1" customWidth="1"/>
    <col min="13" max="16384" width="9.125" style="289"/>
  </cols>
  <sheetData>
    <row r="2" spans="1:10" s="282" customFormat="1" ht="22.5" customHeight="1" x14ac:dyDescent="0.2">
      <c r="A2" s="443" t="s">
        <v>365</v>
      </c>
      <c r="B2" s="443"/>
      <c r="C2" s="443"/>
      <c r="D2" s="443"/>
      <c r="E2" s="443"/>
      <c r="F2" s="443"/>
      <c r="G2" s="443"/>
      <c r="H2" s="443"/>
      <c r="I2" s="443"/>
      <c r="J2" s="281"/>
    </row>
    <row r="3" spans="1:10" s="284" customFormat="1" ht="22.5" customHeight="1" x14ac:dyDescent="0.2">
      <c r="A3" s="444" t="s">
        <v>131</v>
      </c>
      <c r="B3" s="444"/>
      <c r="C3" s="444"/>
      <c r="D3" s="444"/>
      <c r="E3" s="444"/>
      <c r="F3" s="444"/>
      <c r="G3" s="444"/>
      <c r="H3" s="444"/>
      <c r="I3" s="444"/>
      <c r="J3" s="283"/>
    </row>
    <row r="4" spans="1:10" s="284" customFormat="1" ht="22.5" customHeight="1" x14ac:dyDescent="0.2">
      <c r="A4" s="283" t="s">
        <v>144</v>
      </c>
      <c r="D4" s="287"/>
      <c r="E4" s="287"/>
      <c r="F4" s="287"/>
      <c r="G4" s="287"/>
      <c r="H4" s="287"/>
      <c r="I4" s="287"/>
      <c r="J4" s="283"/>
    </row>
    <row r="5" spans="1:10" ht="22.5" customHeight="1" x14ac:dyDescent="0.2">
      <c r="J5" s="332" t="s">
        <v>364</v>
      </c>
    </row>
    <row r="6" spans="1:10" ht="28.5" customHeight="1" x14ac:dyDescent="0.2">
      <c r="A6" s="448" t="s">
        <v>6</v>
      </c>
      <c r="B6" s="448"/>
      <c r="C6" s="448"/>
      <c r="D6" s="448"/>
      <c r="E6" s="448" t="s">
        <v>366</v>
      </c>
      <c r="F6" s="448"/>
      <c r="G6" s="448"/>
      <c r="H6" s="448"/>
      <c r="I6" s="448"/>
      <c r="J6" s="448"/>
    </row>
    <row r="7" spans="1:10" ht="69.75" x14ac:dyDescent="0.2">
      <c r="A7" s="209" t="s">
        <v>7</v>
      </c>
      <c r="B7" s="209" t="s">
        <v>0</v>
      </c>
      <c r="C7" s="209" t="s">
        <v>8</v>
      </c>
      <c r="D7" s="209" t="s">
        <v>223</v>
      </c>
      <c r="E7" s="291" t="s">
        <v>223</v>
      </c>
      <c r="F7" s="209" t="s">
        <v>214</v>
      </c>
      <c r="G7" s="209" t="s">
        <v>215</v>
      </c>
      <c r="H7" s="292" t="s">
        <v>216</v>
      </c>
      <c r="I7" s="209" t="s">
        <v>217</v>
      </c>
      <c r="J7" s="209" t="s">
        <v>224</v>
      </c>
    </row>
    <row r="8" spans="1:10" s="317" customFormat="1" ht="36" customHeight="1" x14ac:dyDescent="0.2">
      <c r="A8" s="449" t="s">
        <v>145</v>
      </c>
      <c r="B8" s="449"/>
      <c r="C8" s="449"/>
      <c r="D8" s="449"/>
      <c r="E8" s="142">
        <f t="shared" ref="E8:I8" si="0">E9+E23+E40</f>
        <v>341334200</v>
      </c>
      <c r="F8" s="142">
        <f t="shared" si="0"/>
        <v>328334200</v>
      </c>
      <c r="G8" s="142">
        <f t="shared" si="0"/>
        <v>331334200</v>
      </c>
      <c r="H8" s="142">
        <f t="shared" si="0"/>
        <v>346334200</v>
      </c>
      <c r="I8" s="142">
        <f t="shared" si="0"/>
        <v>329334200</v>
      </c>
      <c r="J8" s="142">
        <f>SUM(E8:I8)</f>
        <v>1676671000</v>
      </c>
    </row>
    <row r="9" spans="1:10" s="366" customFormat="1" ht="31.5" customHeight="1" x14ac:dyDescent="0.2">
      <c r="A9" s="447" t="s">
        <v>219</v>
      </c>
      <c r="B9" s="447"/>
      <c r="C9" s="447"/>
      <c r="D9" s="447"/>
      <c r="E9" s="113">
        <f t="shared" ref="E9:J9" si="1">E10</f>
        <v>70702200</v>
      </c>
      <c r="F9" s="114">
        <f t="shared" si="1"/>
        <v>70702200</v>
      </c>
      <c r="G9" s="114">
        <f t="shared" si="1"/>
        <v>70702200</v>
      </c>
      <c r="H9" s="114">
        <f t="shared" si="1"/>
        <v>70702200</v>
      </c>
      <c r="I9" s="114">
        <f t="shared" si="1"/>
        <v>70702200</v>
      </c>
      <c r="J9" s="114">
        <f t="shared" si="1"/>
        <v>353511000</v>
      </c>
    </row>
    <row r="10" spans="1:10" s="146" customFormat="1" ht="57" customHeight="1" x14ac:dyDescent="0.2">
      <c r="A10" s="367" t="s">
        <v>230</v>
      </c>
      <c r="B10" s="115">
        <v>4.1500000000000004</v>
      </c>
      <c r="C10" s="115"/>
      <c r="D10" s="156" t="s">
        <v>225</v>
      </c>
      <c r="E10" s="280">
        <f>SUM(E11:E21)</f>
        <v>70702200</v>
      </c>
      <c r="F10" s="280">
        <f t="shared" ref="F10:I10" si="2">SUM(F11:F21)</f>
        <v>70702200</v>
      </c>
      <c r="G10" s="280">
        <f t="shared" si="2"/>
        <v>70702200</v>
      </c>
      <c r="H10" s="280">
        <f t="shared" si="2"/>
        <v>70702200</v>
      </c>
      <c r="I10" s="280">
        <f t="shared" si="2"/>
        <v>70702200</v>
      </c>
      <c r="J10" s="117">
        <f t="shared" ref="J10:J43" si="3">SUM(E10:I10)</f>
        <v>353511000</v>
      </c>
    </row>
    <row r="11" spans="1:10" s="317" customFormat="1" ht="65.25" customHeight="1" x14ac:dyDescent="0.2">
      <c r="A11" s="368" t="s">
        <v>335</v>
      </c>
      <c r="B11" s="111"/>
      <c r="C11" s="111">
        <v>1</v>
      </c>
      <c r="D11" s="369" t="s">
        <v>225</v>
      </c>
      <c r="E11" s="112">
        <v>4000000</v>
      </c>
      <c r="F11" s="112">
        <v>4000000</v>
      </c>
      <c r="G11" s="112">
        <v>4000000</v>
      </c>
      <c r="H11" s="112">
        <v>4000000</v>
      </c>
      <c r="I11" s="112">
        <v>4000000</v>
      </c>
      <c r="J11" s="113">
        <f t="shared" si="3"/>
        <v>20000000</v>
      </c>
    </row>
    <row r="12" spans="1:10" s="317" customFormat="1" ht="65.25" customHeight="1" x14ac:dyDescent="0.2">
      <c r="A12" s="368" t="s">
        <v>336</v>
      </c>
      <c r="B12" s="111"/>
      <c r="C12" s="111">
        <v>1</v>
      </c>
      <c r="D12" s="369" t="s">
        <v>225</v>
      </c>
      <c r="E12" s="112">
        <v>1600000</v>
      </c>
      <c r="F12" s="112">
        <v>1600000</v>
      </c>
      <c r="G12" s="112">
        <v>1600000</v>
      </c>
      <c r="H12" s="112">
        <v>1600000</v>
      </c>
      <c r="I12" s="112">
        <v>1600000</v>
      </c>
      <c r="J12" s="114">
        <f t="shared" si="3"/>
        <v>8000000</v>
      </c>
    </row>
    <row r="13" spans="1:10" s="317" customFormat="1" ht="87" customHeight="1" x14ac:dyDescent="0.2">
      <c r="A13" s="368" t="s">
        <v>337</v>
      </c>
      <c r="B13" s="111"/>
      <c r="C13" s="111">
        <v>1</v>
      </c>
      <c r="D13" s="369" t="s">
        <v>83</v>
      </c>
      <c r="E13" s="112">
        <v>24102200</v>
      </c>
      <c r="F13" s="112">
        <v>24102200</v>
      </c>
      <c r="G13" s="112">
        <v>24102200</v>
      </c>
      <c r="H13" s="112">
        <v>24102200</v>
      </c>
      <c r="I13" s="112">
        <v>24102200</v>
      </c>
      <c r="J13" s="114">
        <f t="shared" si="3"/>
        <v>120511000</v>
      </c>
    </row>
    <row r="14" spans="1:10" s="317" customFormat="1" ht="65.25" customHeight="1" x14ac:dyDescent="0.2">
      <c r="A14" s="368" t="s">
        <v>338</v>
      </c>
      <c r="B14" s="111"/>
      <c r="C14" s="111">
        <v>1</v>
      </c>
      <c r="D14" s="369" t="s">
        <v>225</v>
      </c>
      <c r="E14" s="112">
        <v>5000000</v>
      </c>
      <c r="F14" s="112">
        <v>5000000</v>
      </c>
      <c r="G14" s="112">
        <v>5000000</v>
      </c>
      <c r="H14" s="112">
        <v>5000000</v>
      </c>
      <c r="I14" s="112">
        <v>5000000</v>
      </c>
      <c r="J14" s="114">
        <f t="shared" si="3"/>
        <v>25000000</v>
      </c>
    </row>
    <row r="15" spans="1:10" s="317" customFormat="1" ht="65.25" customHeight="1" x14ac:dyDescent="0.2">
      <c r="A15" s="368" t="s">
        <v>339</v>
      </c>
      <c r="B15" s="111"/>
      <c r="C15" s="111">
        <v>1</v>
      </c>
      <c r="D15" s="369" t="s">
        <v>225</v>
      </c>
      <c r="E15" s="112">
        <v>5000000</v>
      </c>
      <c r="F15" s="112">
        <v>5000000</v>
      </c>
      <c r="G15" s="112">
        <v>5000000</v>
      </c>
      <c r="H15" s="112">
        <v>5000000</v>
      </c>
      <c r="I15" s="112">
        <v>5000000</v>
      </c>
      <c r="J15" s="114">
        <f t="shared" si="3"/>
        <v>25000000</v>
      </c>
    </row>
    <row r="16" spans="1:10" s="317" customFormat="1" ht="65.25" customHeight="1" x14ac:dyDescent="0.2">
      <c r="A16" s="368" t="s">
        <v>340</v>
      </c>
      <c r="B16" s="111"/>
      <c r="C16" s="111">
        <v>1</v>
      </c>
      <c r="D16" s="369" t="s">
        <v>84</v>
      </c>
      <c r="E16" s="112">
        <v>5000000</v>
      </c>
      <c r="F16" s="112">
        <v>5000000</v>
      </c>
      <c r="G16" s="112">
        <v>5000000</v>
      </c>
      <c r="H16" s="112">
        <v>5000000</v>
      </c>
      <c r="I16" s="112">
        <v>5000000</v>
      </c>
      <c r="J16" s="114">
        <f t="shared" si="3"/>
        <v>25000000</v>
      </c>
    </row>
    <row r="17" spans="1:12" s="317" customFormat="1" ht="178.5" customHeight="1" x14ac:dyDescent="0.2">
      <c r="A17" s="368" t="s">
        <v>341</v>
      </c>
      <c r="B17" s="111"/>
      <c r="C17" s="111">
        <v>1</v>
      </c>
      <c r="D17" s="369" t="s">
        <v>226</v>
      </c>
      <c r="E17" s="112">
        <v>2000000</v>
      </c>
      <c r="F17" s="112">
        <v>2000000</v>
      </c>
      <c r="G17" s="112">
        <v>2000000</v>
      </c>
      <c r="H17" s="112">
        <v>2000000</v>
      </c>
      <c r="I17" s="112">
        <v>2000000</v>
      </c>
      <c r="J17" s="114">
        <f t="shared" si="3"/>
        <v>10000000</v>
      </c>
    </row>
    <row r="18" spans="1:12" s="317" customFormat="1" ht="65.25" customHeight="1" x14ac:dyDescent="0.2">
      <c r="A18" s="368" t="s">
        <v>342</v>
      </c>
      <c r="B18" s="111"/>
      <c r="C18" s="111">
        <v>1</v>
      </c>
      <c r="D18" s="369" t="s">
        <v>227</v>
      </c>
      <c r="E18" s="112">
        <v>13000000</v>
      </c>
      <c r="F18" s="112">
        <v>13000000</v>
      </c>
      <c r="G18" s="112">
        <v>13000000</v>
      </c>
      <c r="H18" s="112">
        <v>13000000</v>
      </c>
      <c r="I18" s="112">
        <v>13000000</v>
      </c>
      <c r="J18" s="114">
        <f t="shared" si="3"/>
        <v>65000000</v>
      </c>
    </row>
    <row r="19" spans="1:12" s="317" customFormat="1" ht="65.25" customHeight="1" x14ac:dyDescent="0.2">
      <c r="A19" s="368" t="s">
        <v>343</v>
      </c>
      <c r="B19" s="111"/>
      <c r="C19" s="111">
        <v>1</v>
      </c>
      <c r="D19" s="369" t="s">
        <v>228</v>
      </c>
      <c r="E19" s="112">
        <v>2000000</v>
      </c>
      <c r="F19" s="112">
        <v>2000000</v>
      </c>
      <c r="G19" s="112">
        <v>2000000</v>
      </c>
      <c r="H19" s="112">
        <v>2000000</v>
      </c>
      <c r="I19" s="112">
        <v>2000000</v>
      </c>
      <c r="J19" s="114">
        <f t="shared" si="3"/>
        <v>10000000</v>
      </c>
      <c r="L19" s="336"/>
    </row>
    <row r="20" spans="1:12" s="317" customFormat="1" ht="65.25" customHeight="1" x14ac:dyDescent="0.2">
      <c r="A20" s="368" t="s">
        <v>344</v>
      </c>
      <c r="B20" s="111"/>
      <c r="C20" s="111">
        <v>1</v>
      </c>
      <c r="D20" s="369" t="s">
        <v>225</v>
      </c>
      <c r="E20" s="112">
        <v>4000000</v>
      </c>
      <c r="F20" s="112">
        <v>4000000</v>
      </c>
      <c r="G20" s="112">
        <v>4000000</v>
      </c>
      <c r="H20" s="112">
        <v>4000000</v>
      </c>
      <c r="I20" s="112">
        <v>4000000</v>
      </c>
      <c r="J20" s="114">
        <f t="shared" si="3"/>
        <v>20000000</v>
      </c>
      <c r="L20" s="336"/>
    </row>
    <row r="21" spans="1:12" s="317" customFormat="1" ht="65.25" customHeight="1" x14ac:dyDescent="0.2">
      <c r="A21" s="370" t="s">
        <v>345</v>
      </c>
      <c r="B21" s="111"/>
      <c r="C21" s="111">
        <v>1</v>
      </c>
      <c r="D21" s="369" t="s">
        <v>225</v>
      </c>
      <c r="E21" s="112">
        <v>5000000</v>
      </c>
      <c r="F21" s="112">
        <v>5000000</v>
      </c>
      <c r="G21" s="112">
        <v>5000000</v>
      </c>
      <c r="H21" s="112">
        <v>5000000</v>
      </c>
      <c r="I21" s="112">
        <v>5000000</v>
      </c>
      <c r="J21" s="114">
        <f t="shared" si="3"/>
        <v>25000000</v>
      </c>
      <c r="L21" s="336"/>
    </row>
    <row r="22" spans="1:12" s="366" customFormat="1" ht="40.5" customHeight="1" x14ac:dyDescent="0.2">
      <c r="A22" s="447" t="s">
        <v>220</v>
      </c>
      <c r="B22" s="447"/>
      <c r="C22" s="447"/>
      <c r="D22" s="447"/>
      <c r="E22" s="113">
        <f t="shared" ref="E22:J22" si="4">E23</f>
        <v>258632000</v>
      </c>
      <c r="F22" s="114">
        <f t="shared" si="4"/>
        <v>245632000</v>
      </c>
      <c r="G22" s="114">
        <f t="shared" si="4"/>
        <v>248632000</v>
      </c>
      <c r="H22" s="114">
        <f t="shared" si="4"/>
        <v>263632000</v>
      </c>
      <c r="I22" s="114">
        <f t="shared" si="4"/>
        <v>246632000</v>
      </c>
      <c r="J22" s="114">
        <f t="shared" si="4"/>
        <v>1263160000</v>
      </c>
      <c r="L22" s="371"/>
    </row>
    <row r="23" spans="1:12" s="146" customFormat="1" ht="59.25" customHeight="1" x14ac:dyDescent="0.2">
      <c r="A23" s="367" t="s">
        <v>229</v>
      </c>
      <c r="B23" s="115">
        <v>4.1500000000000004</v>
      </c>
      <c r="C23" s="115"/>
      <c r="D23" s="156" t="s">
        <v>225</v>
      </c>
      <c r="E23" s="116">
        <f t="shared" ref="E23:I23" si="5">E24+E25+E26+E27+E28+E29+E30+E31+E32+E33+E34+E35+E36+E37+E38</f>
        <v>258632000</v>
      </c>
      <c r="F23" s="116">
        <f t="shared" si="5"/>
        <v>245632000</v>
      </c>
      <c r="G23" s="116">
        <f t="shared" si="5"/>
        <v>248632000</v>
      </c>
      <c r="H23" s="116">
        <f t="shared" si="5"/>
        <v>263632000</v>
      </c>
      <c r="I23" s="116">
        <f t="shared" si="5"/>
        <v>246632000</v>
      </c>
      <c r="J23" s="117">
        <f t="shared" si="3"/>
        <v>1263160000</v>
      </c>
    </row>
    <row r="24" spans="1:12" s="372" customFormat="1" ht="70.5" customHeight="1" x14ac:dyDescent="0.2">
      <c r="A24" s="245" t="s">
        <v>346</v>
      </c>
      <c r="B24" s="118"/>
      <c r="C24" s="241">
        <v>1</v>
      </c>
      <c r="D24" s="369" t="s">
        <v>225</v>
      </c>
      <c r="E24" s="119">
        <v>3000000</v>
      </c>
      <c r="F24" s="119">
        <v>3000000</v>
      </c>
      <c r="G24" s="119">
        <v>3000000</v>
      </c>
      <c r="H24" s="119">
        <v>3000000</v>
      </c>
      <c r="I24" s="119">
        <v>3000000</v>
      </c>
      <c r="J24" s="114">
        <f t="shared" si="3"/>
        <v>15000000</v>
      </c>
    </row>
    <row r="25" spans="1:12" s="372" customFormat="1" ht="61.5" customHeight="1" x14ac:dyDescent="0.2">
      <c r="A25" s="245" t="s">
        <v>347</v>
      </c>
      <c r="B25" s="118"/>
      <c r="C25" s="241">
        <v>1</v>
      </c>
      <c r="D25" s="369" t="s">
        <v>283</v>
      </c>
      <c r="E25" s="119">
        <v>4500000</v>
      </c>
      <c r="F25" s="119">
        <v>4500000</v>
      </c>
      <c r="G25" s="119">
        <v>4500000</v>
      </c>
      <c r="H25" s="119">
        <v>4500000</v>
      </c>
      <c r="I25" s="119">
        <v>4500000</v>
      </c>
      <c r="J25" s="114">
        <f t="shared" si="3"/>
        <v>22500000</v>
      </c>
    </row>
    <row r="26" spans="1:12" s="372" customFormat="1" ht="61.5" customHeight="1" x14ac:dyDescent="0.2">
      <c r="A26" s="245" t="s">
        <v>348</v>
      </c>
      <c r="B26" s="118"/>
      <c r="C26" s="241">
        <v>1</v>
      </c>
      <c r="D26" s="369" t="s">
        <v>226</v>
      </c>
      <c r="E26" s="119">
        <v>2598000</v>
      </c>
      <c r="F26" s="119">
        <v>2598000</v>
      </c>
      <c r="G26" s="119">
        <v>2598000</v>
      </c>
      <c r="H26" s="119">
        <v>2598000</v>
      </c>
      <c r="I26" s="119">
        <v>2598000</v>
      </c>
      <c r="J26" s="114">
        <f t="shared" si="3"/>
        <v>12990000</v>
      </c>
    </row>
    <row r="27" spans="1:12" s="317" customFormat="1" ht="103.5" customHeight="1" x14ac:dyDescent="0.2">
      <c r="A27" s="368" t="s">
        <v>480</v>
      </c>
      <c r="B27" s="111"/>
      <c r="C27" s="242">
        <v>1</v>
      </c>
      <c r="D27" s="369" t="s">
        <v>85</v>
      </c>
      <c r="E27" s="112">
        <v>57000000</v>
      </c>
      <c r="F27" s="112">
        <v>57000000</v>
      </c>
      <c r="G27" s="112">
        <v>57000000</v>
      </c>
      <c r="H27" s="112">
        <v>57000000</v>
      </c>
      <c r="I27" s="112">
        <v>57000000</v>
      </c>
      <c r="J27" s="114">
        <f t="shared" si="3"/>
        <v>285000000</v>
      </c>
    </row>
    <row r="28" spans="1:12" s="317" customFormat="1" ht="69" customHeight="1" x14ac:dyDescent="0.2">
      <c r="A28" s="368" t="s">
        <v>349</v>
      </c>
      <c r="B28" s="111"/>
      <c r="C28" s="242">
        <v>1</v>
      </c>
      <c r="D28" s="369" t="s">
        <v>85</v>
      </c>
      <c r="E28" s="112">
        <v>50000000</v>
      </c>
      <c r="F28" s="112">
        <v>50000000</v>
      </c>
      <c r="G28" s="112">
        <v>50000000</v>
      </c>
      <c r="H28" s="112">
        <v>50000000</v>
      </c>
      <c r="I28" s="112">
        <v>50000000</v>
      </c>
      <c r="J28" s="114">
        <f t="shared" si="3"/>
        <v>250000000</v>
      </c>
      <c r="L28" s="336"/>
    </row>
    <row r="29" spans="1:12" s="317" customFormat="1" ht="96" customHeight="1" x14ac:dyDescent="0.2">
      <c r="A29" s="368" t="s">
        <v>350</v>
      </c>
      <c r="B29" s="111"/>
      <c r="C29" s="242">
        <v>1</v>
      </c>
      <c r="D29" s="369" t="s">
        <v>247</v>
      </c>
      <c r="E29" s="112">
        <v>25000000</v>
      </c>
      <c r="F29" s="112">
        <v>12000000</v>
      </c>
      <c r="G29" s="112">
        <v>15000000</v>
      </c>
      <c r="H29" s="112">
        <v>30000000</v>
      </c>
      <c r="I29" s="112">
        <v>13000000</v>
      </c>
      <c r="J29" s="114">
        <f t="shared" si="3"/>
        <v>95000000</v>
      </c>
      <c r="L29" s="336"/>
    </row>
    <row r="30" spans="1:12" s="317" customFormat="1" ht="127.5" customHeight="1" x14ac:dyDescent="0.2">
      <c r="A30" s="345" t="s">
        <v>351</v>
      </c>
      <c r="B30" s="120"/>
      <c r="C30" s="242">
        <v>1</v>
      </c>
      <c r="D30" s="369" t="s">
        <v>248</v>
      </c>
      <c r="E30" s="373">
        <v>20000000</v>
      </c>
      <c r="F30" s="373">
        <v>20000000</v>
      </c>
      <c r="G30" s="373">
        <v>20000000</v>
      </c>
      <c r="H30" s="373">
        <v>20000000</v>
      </c>
      <c r="I30" s="373">
        <v>20000000</v>
      </c>
      <c r="J30" s="114">
        <f t="shared" si="3"/>
        <v>100000000</v>
      </c>
      <c r="L30" s="336"/>
    </row>
    <row r="31" spans="1:12" s="317" customFormat="1" ht="115.5" customHeight="1" x14ac:dyDescent="0.2">
      <c r="A31" s="345" t="s">
        <v>352</v>
      </c>
      <c r="B31" s="120"/>
      <c r="C31" s="242">
        <v>1</v>
      </c>
      <c r="D31" s="369" t="s">
        <v>248</v>
      </c>
      <c r="E31" s="373">
        <v>20000000</v>
      </c>
      <c r="F31" s="373">
        <v>20000000</v>
      </c>
      <c r="G31" s="373">
        <v>20000000</v>
      </c>
      <c r="H31" s="373">
        <v>20000000</v>
      </c>
      <c r="I31" s="373">
        <v>20000000</v>
      </c>
      <c r="J31" s="114">
        <f t="shared" si="3"/>
        <v>100000000</v>
      </c>
      <c r="L31" s="336"/>
    </row>
    <row r="32" spans="1:12" s="317" customFormat="1" ht="104.25" customHeight="1" x14ac:dyDescent="0.2">
      <c r="A32" s="345" t="s">
        <v>353</v>
      </c>
      <c r="B32" s="120"/>
      <c r="C32" s="242">
        <v>1</v>
      </c>
      <c r="D32" s="369" t="s">
        <v>248</v>
      </c>
      <c r="E32" s="373">
        <v>10000000</v>
      </c>
      <c r="F32" s="373">
        <v>10000000</v>
      </c>
      <c r="G32" s="373">
        <v>10000000</v>
      </c>
      <c r="H32" s="373">
        <v>10000000</v>
      </c>
      <c r="I32" s="373">
        <v>10000000</v>
      </c>
      <c r="J32" s="114">
        <f t="shared" si="3"/>
        <v>50000000</v>
      </c>
      <c r="L32" s="336"/>
    </row>
    <row r="33" spans="1:12" s="317" customFormat="1" ht="130.5" customHeight="1" x14ac:dyDescent="0.2">
      <c r="A33" s="345" t="s">
        <v>354</v>
      </c>
      <c r="B33" s="120"/>
      <c r="C33" s="242">
        <v>1</v>
      </c>
      <c r="D33" s="369" t="s">
        <v>248</v>
      </c>
      <c r="E33" s="373">
        <v>5000000</v>
      </c>
      <c r="F33" s="373">
        <v>5000000</v>
      </c>
      <c r="G33" s="373">
        <v>5000000</v>
      </c>
      <c r="H33" s="373">
        <v>5000000</v>
      </c>
      <c r="I33" s="373">
        <v>5000000</v>
      </c>
      <c r="J33" s="114">
        <f t="shared" si="3"/>
        <v>25000000</v>
      </c>
      <c r="L33" s="336"/>
    </row>
    <row r="34" spans="1:12" s="317" customFormat="1" ht="98.25" customHeight="1" x14ac:dyDescent="0.2">
      <c r="A34" s="345" t="s">
        <v>355</v>
      </c>
      <c r="B34" s="120"/>
      <c r="C34" s="242">
        <v>1</v>
      </c>
      <c r="D34" s="369" t="s">
        <v>248</v>
      </c>
      <c r="E34" s="373">
        <v>5000000</v>
      </c>
      <c r="F34" s="373">
        <v>5000000</v>
      </c>
      <c r="G34" s="373">
        <v>5000000</v>
      </c>
      <c r="H34" s="373">
        <v>5000000</v>
      </c>
      <c r="I34" s="373">
        <v>5000000</v>
      </c>
      <c r="J34" s="114">
        <f t="shared" si="3"/>
        <v>25000000</v>
      </c>
      <c r="L34" s="336"/>
    </row>
    <row r="35" spans="1:12" s="317" customFormat="1" ht="125.25" customHeight="1" x14ac:dyDescent="0.2">
      <c r="A35" s="345" t="s">
        <v>356</v>
      </c>
      <c r="B35" s="120"/>
      <c r="C35" s="242">
        <v>1</v>
      </c>
      <c r="D35" s="369" t="s">
        <v>248</v>
      </c>
      <c r="E35" s="373">
        <v>5000000</v>
      </c>
      <c r="F35" s="373">
        <v>5000000</v>
      </c>
      <c r="G35" s="373">
        <v>5000000</v>
      </c>
      <c r="H35" s="373">
        <v>5000000</v>
      </c>
      <c r="I35" s="373">
        <v>5000000</v>
      </c>
      <c r="J35" s="114">
        <f t="shared" si="3"/>
        <v>25000000</v>
      </c>
      <c r="L35" s="336"/>
    </row>
    <row r="36" spans="1:12" s="317" customFormat="1" ht="108.75" customHeight="1" x14ac:dyDescent="0.2">
      <c r="A36" s="345" t="s">
        <v>357</v>
      </c>
      <c r="B36" s="120"/>
      <c r="C36" s="242">
        <v>1</v>
      </c>
      <c r="D36" s="369" t="s">
        <v>248</v>
      </c>
      <c r="E36" s="373">
        <v>5000000</v>
      </c>
      <c r="F36" s="374">
        <v>5000000</v>
      </c>
      <c r="G36" s="374">
        <v>5000000</v>
      </c>
      <c r="H36" s="374">
        <v>5000000</v>
      </c>
      <c r="I36" s="374">
        <v>5000000</v>
      </c>
      <c r="J36" s="162">
        <f>E36+F36+G36+H36+I36</f>
        <v>25000000</v>
      </c>
      <c r="L36" s="336"/>
    </row>
    <row r="37" spans="1:12" s="317" customFormat="1" ht="90" customHeight="1" x14ac:dyDescent="0.2">
      <c r="A37" s="356" t="s">
        <v>358</v>
      </c>
      <c r="B37" s="120"/>
      <c r="C37" s="242">
        <v>1</v>
      </c>
      <c r="D37" s="356" t="s">
        <v>284</v>
      </c>
      <c r="E37" s="375">
        <v>40000000</v>
      </c>
      <c r="F37" s="375">
        <v>40000000</v>
      </c>
      <c r="G37" s="375">
        <v>40000000</v>
      </c>
      <c r="H37" s="375">
        <v>40000000</v>
      </c>
      <c r="I37" s="375">
        <v>40000000</v>
      </c>
      <c r="J37" s="114">
        <f t="shared" ref="J37" si="6">SUM(E37:I37)</f>
        <v>200000000</v>
      </c>
      <c r="L37" s="336"/>
    </row>
    <row r="38" spans="1:12" s="317" customFormat="1" ht="61.5" customHeight="1" x14ac:dyDescent="0.2">
      <c r="A38" s="356" t="s">
        <v>359</v>
      </c>
      <c r="B38" s="120"/>
      <c r="C38" s="242">
        <v>1</v>
      </c>
      <c r="D38" s="356" t="s">
        <v>285</v>
      </c>
      <c r="E38" s="375">
        <v>6534000</v>
      </c>
      <c r="F38" s="375">
        <v>6534000</v>
      </c>
      <c r="G38" s="375">
        <v>6534000</v>
      </c>
      <c r="H38" s="375">
        <v>6534000</v>
      </c>
      <c r="I38" s="375">
        <v>6534000</v>
      </c>
      <c r="J38" s="114">
        <f t="shared" si="3"/>
        <v>32670000</v>
      </c>
      <c r="L38" s="336"/>
    </row>
    <row r="39" spans="1:12" s="366" customFormat="1" ht="35.25" customHeight="1" x14ac:dyDescent="0.2">
      <c r="A39" s="447" t="s">
        <v>490</v>
      </c>
      <c r="B39" s="447"/>
      <c r="C39" s="447"/>
      <c r="D39" s="447"/>
      <c r="E39" s="113">
        <f t="shared" ref="E39:J39" si="7">E40</f>
        <v>12000000</v>
      </c>
      <c r="F39" s="113">
        <f t="shared" si="7"/>
        <v>12000000</v>
      </c>
      <c r="G39" s="113">
        <f t="shared" si="7"/>
        <v>12000000</v>
      </c>
      <c r="H39" s="113">
        <f t="shared" si="7"/>
        <v>12000000</v>
      </c>
      <c r="I39" s="113">
        <f t="shared" si="7"/>
        <v>12000000</v>
      </c>
      <c r="J39" s="114">
        <f t="shared" si="7"/>
        <v>60000000</v>
      </c>
      <c r="L39" s="371"/>
    </row>
    <row r="40" spans="1:12" s="146" customFormat="1" ht="48.75" customHeight="1" x14ac:dyDescent="0.2">
      <c r="A40" s="367" t="s">
        <v>288</v>
      </c>
      <c r="B40" s="115">
        <v>4.1500000000000004</v>
      </c>
      <c r="C40" s="115"/>
      <c r="D40" s="156" t="s">
        <v>225</v>
      </c>
      <c r="E40" s="116">
        <f>SUM(E41:E43)</f>
        <v>12000000</v>
      </c>
      <c r="F40" s="116">
        <f t="shared" ref="F40:I40" si="8">SUM(F41:F43)</f>
        <v>12000000</v>
      </c>
      <c r="G40" s="116">
        <f t="shared" si="8"/>
        <v>12000000</v>
      </c>
      <c r="H40" s="116">
        <f t="shared" si="8"/>
        <v>12000000</v>
      </c>
      <c r="I40" s="116">
        <f t="shared" si="8"/>
        <v>12000000</v>
      </c>
      <c r="J40" s="117">
        <f t="shared" si="3"/>
        <v>60000000</v>
      </c>
    </row>
    <row r="41" spans="1:12" s="317" customFormat="1" ht="70.5" customHeight="1" x14ac:dyDescent="0.2">
      <c r="A41" s="368" t="s">
        <v>360</v>
      </c>
      <c r="B41" s="376"/>
      <c r="C41" s="376">
        <v>1</v>
      </c>
      <c r="D41" s="369" t="s">
        <v>225</v>
      </c>
      <c r="E41" s="112">
        <v>7000000</v>
      </c>
      <c r="F41" s="112">
        <v>7000000</v>
      </c>
      <c r="G41" s="112">
        <v>7000000</v>
      </c>
      <c r="H41" s="112">
        <v>7000000</v>
      </c>
      <c r="I41" s="112">
        <v>7000000</v>
      </c>
      <c r="J41" s="114">
        <f t="shared" si="3"/>
        <v>35000000</v>
      </c>
    </row>
    <row r="42" spans="1:12" s="317" customFormat="1" ht="65.25" customHeight="1" x14ac:dyDescent="0.2">
      <c r="A42" s="368" t="s">
        <v>361</v>
      </c>
      <c r="B42" s="376"/>
      <c r="C42" s="376">
        <v>1</v>
      </c>
      <c r="D42" s="369" t="s">
        <v>226</v>
      </c>
      <c r="E42" s="112">
        <v>3000000</v>
      </c>
      <c r="F42" s="112">
        <v>3000000</v>
      </c>
      <c r="G42" s="112">
        <v>3000000</v>
      </c>
      <c r="H42" s="112">
        <v>3000000</v>
      </c>
      <c r="I42" s="112">
        <v>3000000</v>
      </c>
      <c r="J42" s="114">
        <f t="shared" si="3"/>
        <v>15000000</v>
      </c>
    </row>
    <row r="43" spans="1:12" s="377" customFormat="1" ht="66.75" customHeight="1" x14ac:dyDescent="0.2">
      <c r="A43" s="335" t="s">
        <v>362</v>
      </c>
      <c r="B43" s="118"/>
      <c r="C43" s="118">
        <v>1</v>
      </c>
      <c r="D43" s="369" t="s">
        <v>225</v>
      </c>
      <c r="E43" s="119">
        <v>2000000</v>
      </c>
      <c r="F43" s="119">
        <v>2000000</v>
      </c>
      <c r="G43" s="119">
        <v>2000000</v>
      </c>
      <c r="H43" s="119">
        <v>2000000</v>
      </c>
      <c r="I43" s="119">
        <v>2000000</v>
      </c>
      <c r="J43" s="114">
        <f t="shared" si="3"/>
        <v>10000000</v>
      </c>
    </row>
    <row r="45" spans="1:12" s="317" customFormat="1" ht="54" customHeight="1" x14ac:dyDescent="0.2">
      <c r="A45" s="337"/>
      <c r="B45" s="125"/>
      <c r="C45" s="125"/>
      <c r="D45" s="338"/>
      <c r="E45" s="121"/>
      <c r="F45" s="122"/>
      <c r="G45" s="122"/>
      <c r="H45" s="123"/>
      <c r="I45" s="122"/>
      <c r="J45" s="124"/>
    </row>
    <row r="46" spans="1:12" s="317" customFormat="1" ht="54" customHeight="1" x14ac:dyDescent="0.2">
      <c r="A46" s="337"/>
      <c r="B46" s="125"/>
      <c r="C46" s="125"/>
      <c r="D46" s="338"/>
      <c r="E46" s="121"/>
      <c r="F46" s="122"/>
      <c r="G46" s="122"/>
      <c r="H46" s="123"/>
      <c r="I46" s="122"/>
      <c r="J46" s="124"/>
    </row>
    <row r="47" spans="1:12" s="317" customFormat="1" ht="54" customHeight="1" x14ac:dyDescent="0.2">
      <c r="A47" s="337"/>
      <c r="B47" s="125"/>
      <c r="C47" s="125"/>
      <c r="D47" s="338"/>
      <c r="E47" s="121"/>
      <c r="F47" s="122"/>
      <c r="G47" s="122"/>
      <c r="H47" s="123"/>
      <c r="I47" s="122"/>
      <c r="J47" s="124"/>
    </row>
    <row r="48" spans="1:12" s="317" customFormat="1" ht="54" customHeight="1" x14ac:dyDescent="0.2">
      <c r="A48" s="337"/>
      <c r="B48" s="125"/>
      <c r="C48" s="125"/>
      <c r="D48" s="338"/>
      <c r="E48" s="121"/>
      <c r="F48" s="122"/>
      <c r="G48" s="122"/>
      <c r="H48" s="123"/>
      <c r="I48" s="122"/>
      <c r="J48" s="124"/>
    </row>
    <row r="49" spans="1:10" s="317" customFormat="1" ht="54" customHeight="1" x14ac:dyDescent="0.2">
      <c r="A49" s="337"/>
      <c r="B49" s="125"/>
      <c r="C49" s="125"/>
      <c r="D49" s="338"/>
      <c r="E49" s="121"/>
      <c r="F49" s="122"/>
      <c r="G49" s="122"/>
      <c r="H49" s="123"/>
      <c r="I49" s="122"/>
      <c r="J49" s="124"/>
    </row>
    <row r="50" spans="1:10" s="317" customFormat="1" ht="54" customHeight="1" x14ac:dyDescent="0.2">
      <c r="A50" s="337"/>
      <c r="B50" s="125"/>
      <c r="C50" s="125"/>
      <c r="D50" s="338"/>
      <c r="E50" s="121"/>
      <c r="F50" s="122"/>
      <c r="G50" s="122"/>
      <c r="H50" s="123"/>
      <c r="I50" s="122"/>
      <c r="J50" s="124"/>
    </row>
    <row r="51" spans="1:10" s="317" customFormat="1" ht="54" customHeight="1" x14ac:dyDescent="0.2">
      <c r="A51" s="337"/>
      <c r="B51" s="125"/>
      <c r="C51" s="125"/>
      <c r="D51" s="338"/>
      <c r="E51" s="121"/>
      <c r="F51" s="122"/>
      <c r="G51" s="122"/>
      <c r="H51" s="123"/>
      <c r="I51" s="122"/>
      <c r="J51" s="124"/>
    </row>
    <row r="52" spans="1:10" s="146" customFormat="1" ht="53.25" customHeight="1" x14ac:dyDescent="0.2">
      <c r="A52" s="378"/>
      <c r="B52" s="125"/>
      <c r="C52" s="125"/>
      <c r="D52" s="378"/>
      <c r="E52" s="121"/>
      <c r="F52" s="122"/>
      <c r="G52" s="122"/>
      <c r="H52" s="340"/>
      <c r="I52" s="341"/>
      <c r="J52" s="124"/>
    </row>
    <row r="53" spans="1:10" s="317" customFormat="1" ht="53.25" customHeight="1" x14ac:dyDescent="0.2">
      <c r="A53" s="342"/>
      <c r="B53" s="125"/>
      <c r="C53" s="340"/>
      <c r="D53" s="379"/>
      <c r="E53" s="121"/>
      <c r="F53" s="122"/>
      <c r="G53" s="122"/>
      <c r="H53" s="340"/>
      <c r="I53" s="343"/>
      <c r="J53" s="124"/>
    </row>
    <row r="54" spans="1:10" s="317" customFormat="1" ht="53.25" customHeight="1" x14ac:dyDescent="0.2">
      <c r="A54" s="342"/>
      <c r="B54" s="125"/>
      <c r="C54" s="340"/>
      <c r="D54" s="379"/>
      <c r="E54" s="121"/>
      <c r="F54" s="122"/>
      <c r="G54" s="122"/>
      <c r="H54" s="340"/>
      <c r="I54" s="343"/>
      <c r="J54" s="124"/>
    </row>
    <row r="55" spans="1:10" s="317" customFormat="1" x14ac:dyDescent="0.2">
      <c r="A55" s="342"/>
      <c r="B55" s="125"/>
      <c r="C55" s="340"/>
      <c r="D55" s="379"/>
      <c r="E55" s="121"/>
      <c r="F55" s="122"/>
      <c r="G55" s="122"/>
      <c r="H55" s="340"/>
      <c r="I55" s="343"/>
      <c r="J55" s="124"/>
    </row>
    <row r="56" spans="1:10" s="317" customFormat="1" ht="53.25" customHeight="1" x14ac:dyDescent="0.2">
      <c r="A56" s="342"/>
      <c r="B56" s="125"/>
      <c r="C56" s="340"/>
      <c r="D56" s="379"/>
      <c r="E56" s="121"/>
      <c r="F56" s="122"/>
      <c r="G56" s="122"/>
      <c r="H56" s="340"/>
      <c r="I56" s="343"/>
      <c r="J56" s="124"/>
    </row>
    <row r="57" spans="1:10" s="317" customFormat="1" ht="53.25" customHeight="1" x14ac:dyDescent="0.2">
      <c r="A57" s="342"/>
      <c r="B57" s="125"/>
      <c r="C57" s="340"/>
      <c r="D57" s="379"/>
      <c r="E57" s="121"/>
      <c r="F57" s="122"/>
      <c r="G57" s="122"/>
      <c r="H57" s="340"/>
      <c r="I57" s="343"/>
      <c r="J57" s="124"/>
    </row>
    <row r="58" spans="1:10" s="317" customFormat="1" ht="53.25" customHeight="1" x14ac:dyDescent="0.2">
      <c r="A58" s="342"/>
      <c r="B58" s="125"/>
      <c r="C58" s="340"/>
      <c r="D58" s="379"/>
      <c r="E58" s="121"/>
      <c r="F58" s="122"/>
      <c r="G58" s="122"/>
      <c r="H58" s="340"/>
      <c r="I58" s="343"/>
      <c r="J58" s="124"/>
    </row>
    <row r="59" spans="1:10" s="317" customFormat="1" ht="53.25" customHeight="1" x14ac:dyDescent="0.2">
      <c r="A59" s="342"/>
      <c r="B59" s="125"/>
      <c r="C59" s="340"/>
      <c r="D59" s="379"/>
      <c r="E59" s="121"/>
      <c r="F59" s="122"/>
      <c r="G59" s="122"/>
      <c r="H59" s="340"/>
      <c r="I59" s="343"/>
      <c r="J59" s="124"/>
    </row>
    <row r="60" spans="1:10" s="146" customFormat="1" ht="53.25" customHeight="1" x14ac:dyDescent="0.2">
      <c r="A60" s="378"/>
      <c r="B60" s="125"/>
      <c r="C60" s="125"/>
      <c r="D60" s="378"/>
      <c r="E60" s="121"/>
      <c r="F60" s="122"/>
      <c r="G60" s="122"/>
      <c r="H60" s="123"/>
      <c r="I60" s="341"/>
      <c r="J60" s="124"/>
    </row>
    <row r="61" spans="1:10" s="317" customFormat="1" ht="53.25" customHeight="1" x14ac:dyDescent="0.2">
      <c r="A61" s="303"/>
      <c r="B61" s="125"/>
      <c r="C61" s="340"/>
      <c r="D61" s="379"/>
      <c r="E61" s="121"/>
      <c r="F61" s="122"/>
      <c r="G61" s="122"/>
      <c r="H61" s="123"/>
      <c r="I61" s="343"/>
      <c r="J61" s="124"/>
    </row>
    <row r="62" spans="1:10" s="317" customFormat="1" ht="53.25" customHeight="1" x14ac:dyDescent="0.2">
      <c r="A62" s="303"/>
      <c r="B62" s="125"/>
      <c r="C62" s="340"/>
      <c r="D62" s="379"/>
      <c r="E62" s="121"/>
      <c r="F62" s="122"/>
      <c r="G62" s="122"/>
      <c r="H62" s="123"/>
      <c r="I62" s="343"/>
      <c r="J62" s="124"/>
    </row>
    <row r="63" spans="1:10" s="317" customFormat="1" ht="53.25" customHeight="1" x14ac:dyDescent="0.2">
      <c r="A63" s="303"/>
      <c r="B63" s="125"/>
      <c r="C63" s="340"/>
      <c r="D63" s="379"/>
      <c r="E63" s="121"/>
      <c r="F63" s="122"/>
      <c r="G63" s="122"/>
      <c r="H63" s="123"/>
      <c r="I63" s="343"/>
      <c r="J63" s="124"/>
    </row>
    <row r="64" spans="1:10" s="317" customFormat="1" ht="53.25" customHeight="1" x14ac:dyDescent="0.2">
      <c r="A64" s="303"/>
      <c r="B64" s="125"/>
      <c r="C64" s="340"/>
      <c r="D64" s="379"/>
      <c r="E64" s="121"/>
      <c r="F64" s="122"/>
      <c r="G64" s="122"/>
      <c r="H64" s="123"/>
      <c r="I64" s="343"/>
      <c r="J64" s="124"/>
    </row>
    <row r="65" spans="1:10" s="317" customFormat="1" ht="90.75" customHeight="1" x14ac:dyDescent="0.2">
      <c r="A65" s="303"/>
      <c r="B65" s="125"/>
      <c r="C65" s="340"/>
      <c r="D65" s="379"/>
      <c r="E65" s="121"/>
      <c r="F65" s="122"/>
      <c r="G65" s="122"/>
      <c r="H65" s="123"/>
      <c r="I65" s="343"/>
      <c r="J65" s="124"/>
    </row>
    <row r="66" spans="1:10" s="317" customFormat="1" ht="53.25" customHeight="1" x14ac:dyDescent="0.2">
      <c r="A66" s="303"/>
      <c r="B66" s="125"/>
      <c r="C66" s="340"/>
      <c r="D66" s="379"/>
      <c r="E66" s="121"/>
      <c r="F66" s="122"/>
      <c r="G66" s="122"/>
      <c r="H66" s="123"/>
      <c r="I66" s="343"/>
      <c r="J66" s="124"/>
    </row>
    <row r="67" spans="1:10" s="317" customFormat="1" ht="69" customHeight="1" x14ac:dyDescent="0.2">
      <c r="A67" s="303"/>
      <c r="B67" s="125"/>
      <c r="C67" s="340"/>
      <c r="D67" s="379"/>
      <c r="E67" s="121"/>
      <c r="F67" s="122"/>
      <c r="G67" s="122"/>
      <c r="H67" s="123"/>
      <c r="I67" s="343"/>
      <c r="J67" s="124"/>
    </row>
    <row r="68" spans="1:10" s="317" customFormat="1" ht="53.25" customHeight="1" x14ac:dyDescent="0.2">
      <c r="A68" s="303"/>
      <c r="B68" s="125"/>
      <c r="C68" s="340"/>
      <c r="D68" s="379"/>
      <c r="E68" s="121"/>
      <c r="F68" s="122"/>
      <c r="G68" s="122"/>
      <c r="H68" s="123"/>
      <c r="I68" s="343"/>
      <c r="J68" s="124"/>
    </row>
    <row r="69" spans="1:10" s="317" customFormat="1" ht="89.25" customHeight="1" x14ac:dyDescent="0.2">
      <c r="A69" s="303"/>
      <c r="B69" s="125"/>
      <c r="C69" s="340"/>
      <c r="D69" s="379"/>
      <c r="E69" s="121"/>
      <c r="F69" s="122"/>
      <c r="G69" s="122"/>
      <c r="H69" s="123"/>
      <c r="I69" s="343"/>
      <c r="J69" s="124"/>
    </row>
    <row r="70" spans="1:10" s="317" customFormat="1" ht="53.25" customHeight="1" x14ac:dyDescent="0.2">
      <c r="A70" s="303"/>
      <c r="B70" s="125"/>
      <c r="C70" s="340"/>
      <c r="D70" s="379"/>
      <c r="E70" s="121"/>
      <c r="F70" s="122"/>
      <c r="G70" s="122"/>
      <c r="H70" s="123"/>
      <c r="I70" s="343"/>
      <c r="J70" s="124"/>
    </row>
    <row r="71" spans="1:10" s="317" customFormat="1" ht="53.25" customHeight="1" x14ac:dyDescent="0.2">
      <c r="A71" s="303"/>
      <c r="B71" s="125"/>
      <c r="C71" s="340"/>
      <c r="D71" s="379"/>
      <c r="E71" s="121"/>
      <c r="F71" s="122"/>
      <c r="G71" s="122"/>
      <c r="H71" s="123"/>
      <c r="I71" s="343"/>
      <c r="J71" s="124"/>
    </row>
    <row r="72" spans="1:10" s="317" customFormat="1" ht="53.25" customHeight="1" x14ac:dyDescent="0.2">
      <c r="A72" s="303"/>
      <c r="B72" s="125"/>
      <c r="C72" s="340"/>
      <c r="D72" s="379"/>
      <c r="E72" s="121"/>
      <c r="F72" s="122"/>
      <c r="G72" s="122"/>
      <c r="H72" s="123"/>
      <c r="I72" s="343"/>
      <c r="J72" s="124"/>
    </row>
    <row r="73" spans="1:10" s="317" customFormat="1" ht="53.25" customHeight="1" x14ac:dyDescent="0.2">
      <c r="A73" s="303"/>
      <c r="B73" s="125"/>
      <c r="C73" s="340"/>
      <c r="D73" s="379"/>
      <c r="E73" s="121"/>
      <c r="F73" s="122"/>
      <c r="G73" s="122"/>
      <c r="H73" s="123"/>
      <c r="I73" s="343"/>
      <c r="J73" s="124"/>
    </row>
    <row r="74" spans="1:10" s="317" customFormat="1" ht="53.25" customHeight="1" x14ac:dyDescent="0.2">
      <c r="A74" s="303"/>
      <c r="B74" s="125"/>
      <c r="C74" s="340"/>
      <c r="D74" s="379"/>
      <c r="E74" s="121"/>
      <c r="F74" s="122"/>
      <c r="G74" s="122"/>
      <c r="H74" s="123"/>
      <c r="I74" s="343"/>
      <c r="J74" s="124"/>
    </row>
    <row r="75" spans="1:10" s="317" customFormat="1" x14ac:dyDescent="0.2">
      <c r="A75" s="303"/>
      <c r="B75" s="125"/>
      <c r="C75" s="340"/>
      <c r="D75" s="379"/>
      <c r="E75" s="121"/>
      <c r="F75" s="122"/>
      <c r="G75" s="122"/>
      <c r="H75" s="123"/>
      <c r="I75" s="343"/>
      <c r="J75" s="124"/>
    </row>
    <row r="76" spans="1:10" s="317" customFormat="1" ht="99" customHeight="1" x14ac:dyDescent="0.2">
      <c r="A76" s="303"/>
      <c r="B76" s="125"/>
      <c r="C76" s="340"/>
      <c r="D76" s="379"/>
      <c r="E76" s="121"/>
      <c r="F76" s="122"/>
      <c r="G76" s="122"/>
      <c r="H76" s="123"/>
      <c r="I76" s="343"/>
      <c r="J76" s="124"/>
    </row>
    <row r="77" spans="1:10" s="317" customFormat="1" x14ac:dyDescent="0.2">
      <c r="A77" s="303"/>
      <c r="B77" s="125"/>
      <c r="C77" s="340"/>
      <c r="D77" s="379"/>
      <c r="E77" s="121"/>
      <c r="F77" s="122"/>
      <c r="G77" s="122"/>
      <c r="H77" s="123"/>
      <c r="I77" s="343"/>
      <c r="J77" s="124"/>
    </row>
    <row r="78" spans="1:10" s="317" customFormat="1" x14ac:dyDescent="0.2">
      <c r="A78" s="342"/>
      <c r="B78" s="125"/>
      <c r="C78" s="340"/>
      <c r="D78" s="379"/>
      <c r="E78" s="121"/>
      <c r="F78" s="122"/>
      <c r="G78" s="122"/>
      <c r="H78" s="123"/>
      <c r="I78" s="343"/>
      <c r="J78" s="124"/>
    </row>
    <row r="79" spans="1:10" s="317" customFormat="1" x14ac:dyDescent="0.2">
      <c r="A79" s="342"/>
      <c r="B79" s="125"/>
      <c r="C79" s="340"/>
      <c r="D79" s="379"/>
      <c r="E79" s="121"/>
      <c r="F79" s="122"/>
      <c r="G79" s="122"/>
      <c r="H79" s="123"/>
      <c r="I79" s="343"/>
      <c r="J79" s="124"/>
    </row>
    <row r="80" spans="1:10" s="146" customFormat="1" x14ac:dyDescent="0.2">
      <c r="A80" s="378"/>
      <c r="B80" s="125"/>
      <c r="C80" s="125"/>
      <c r="D80" s="378"/>
      <c r="E80" s="121"/>
      <c r="F80" s="122"/>
      <c r="G80" s="122"/>
      <c r="H80" s="123"/>
      <c r="I80" s="341"/>
      <c r="J80" s="124"/>
    </row>
    <row r="81" spans="1:10" s="317" customFormat="1" ht="54" customHeight="1" x14ac:dyDescent="0.2">
      <c r="A81" s="342"/>
      <c r="B81" s="125"/>
      <c r="C81" s="340"/>
      <c r="D81" s="379"/>
      <c r="E81" s="121"/>
      <c r="F81" s="122"/>
      <c r="G81" s="122"/>
      <c r="H81" s="123"/>
      <c r="I81" s="343"/>
      <c r="J81" s="124"/>
    </row>
    <row r="82" spans="1:10" s="317" customFormat="1" x14ac:dyDescent="0.2">
      <c r="A82" s="342"/>
      <c r="B82" s="125"/>
      <c r="C82" s="340"/>
      <c r="D82" s="379"/>
      <c r="E82" s="121"/>
      <c r="F82" s="122"/>
      <c r="G82" s="122"/>
      <c r="H82" s="123"/>
      <c r="I82" s="343"/>
      <c r="J82" s="124"/>
    </row>
    <row r="83" spans="1:10" s="317" customFormat="1" x14ac:dyDescent="0.2">
      <c r="A83" s="342"/>
      <c r="B83" s="125"/>
      <c r="C83" s="340"/>
      <c r="D83" s="379"/>
      <c r="E83" s="121"/>
      <c r="F83" s="122"/>
      <c r="G83" s="122"/>
      <c r="H83" s="123"/>
      <c r="I83" s="343"/>
      <c r="J83" s="124"/>
    </row>
    <row r="84" spans="1:10" s="317" customFormat="1" x14ac:dyDescent="0.2">
      <c r="A84" s="342"/>
      <c r="B84" s="125"/>
      <c r="C84" s="340"/>
      <c r="D84" s="379"/>
      <c r="E84" s="121"/>
      <c r="F84" s="122"/>
      <c r="G84" s="122"/>
      <c r="H84" s="123"/>
      <c r="I84" s="343"/>
      <c r="J84" s="124"/>
    </row>
    <row r="85" spans="1:10" s="317" customFormat="1" x14ac:dyDescent="0.2">
      <c r="A85" s="342"/>
      <c r="B85" s="125"/>
      <c r="C85" s="340"/>
      <c r="D85" s="379"/>
      <c r="E85" s="121"/>
      <c r="F85" s="122"/>
      <c r="G85" s="122"/>
      <c r="H85" s="123"/>
      <c r="I85" s="343"/>
      <c r="J85" s="124"/>
    </row>
    <row r="86" spans="1:10" x14ac:dyDescent="0.2">
      <c r="A86" s="126"/>
      <c r="B86" s="125"/>
      <c r="C86" s="340"/>
      <c r="D86" s="126"/>
      <c r="E86" s="127"/>
      <c r="F86" s="125"/>
      <c r="G86" s="308"/>
      <c r="H86" s="308"/>
      <c r="I86" s="128"/>
      <c r="J86" s="309"/>
    </row>
    <row r="87" spans="1:10" x14ac:dyDescent="0.2">
      <c r="A87" s="338"/>
      <c r="B87" s="125"/>
      <c r="C87" s="340"/>
      <c r="D87" s="126"/>
      <c r="E87" s="127"/>
      <c r="F87" s="125"/>
      <c r="G87" s="308"/>
      <c r="H87" s="308"/>
      <c r="I87" s="128"/>
      <c r="J87" s="309"/>
    </row>
    <row r="88" spans="1:10" x14ac:dyDescent="0.2">
      <c r="A88" s="308"/>
      <c r="B88" s="254"/>
      <c r="C88" s="254"/>
      <c r="D88" s="308"/>
      <c r="E88" s="311"/>
      <c r="F88" s="308"/>
      <c r="G88" s="308"/>
      <c r="H88" s="312"/>
      <c r="I88" s="304"/>
      <c r="J88" s="309"/>
    </row>
    <row r="89" spans="1:10" x14ac:dyDescent="0.2">
      <c r="A89" s="308"/>
      <c r="B89" s="254"/>
      <c r="C89" s="254"/>
      <c r="D89" s="308"/>
      <c r="E89" s="311"/>
      <c r="F89" s="308"/>
      <c r="G89" s="308"/>
      <c r="H89" s="312"/>
      <c r="I89" s="304"/>
      <c r="J89" s="309"/>
    </row>
    <row r="90" spans="1:10" x14ac:dyDescent="0.2">
      <c r="A90" s="308"/>
      <c r="B90" s="254"/>
      <c r="C90" s="254"/>
      <c r="D90" s="308"/>
      <c r="E90" s="311"/>
      <c r="F90" s="308"/>
      <c r="G90" s="308"/>
      <c r="H90" s="312"/>
      <c r="I90" s="304"/>
      <c r="J90" s="309"/>
    </row>
  </sheetData>
  <mergeCells count="8">
    <mergeCell ref="A2:I2"/>
    <mergeCell ref="A3:I3"/>
    <mergeCell ref="A22:D22"/>
    <mergeCell ref="A39:D39"/>
    <mergeCell ref="A6:D6"/>
    <mergeCell ref="E6:J6"/>
    <mergeCell ref="A9:D9"/>
    <mergeCell ref="A8:D8"/>
  </mergeCells>
  <pageMargins left="0.23622047244094491" right="0.23622047244094491" top="0.74803149606299213" bottom="0.74803149606299213" header="0.31496062992125984" footer="0.31496062992125984"/>
  <pageSetup paperSize="9" scale="60" fitToHeight="0" orientation="landscape" r:id="rId1"/>
  <headerFooter>
    <oddFooter>&amp;C&amp;"TH SarabunIT๙,Regular"&amp;16&amp;A&amp;R&amp;"TH SarabunIT๙,Regular"&amp;16Page &amp;P</oddFooter>
  </headerFooter>
  <rowBreaks count="2" manualBreakCount="2">
    <brk id="38" max="9" man="1"/>
    <brk id="80" max="9" man="1"/>
  </rowBreaks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  <pageSetUpPr fitToPage="1"/>
  </sheetPr>
  <dimension ref="A1:N114"/>
  <sheetViews>
    <sheetView view="pageBreakPreview" zoomScale="80" zoomScaleNormal="100" zoomScaleSheetLayoutView="80" workbookViewId="0">
      <selection activeCell="B8" sqref="B8:B10"/>
    </sheetView>
  </sheetViews>
  <sheetFormatPr defaultColWidth="9" defaultRowHeight="27.75" x14ac:dyDescent="0.2"/>
  <cols>
    <col min="1" max="1" width="25.25" style="284" customWidth="1"/>
    <col min="2" max="2" width="22.875" style="284" customWidth="1"/>
    <col min="3" max="3" width="29.875" style="284" customWidth="1"/>
    <col min="4" max="4" width="19.25" style="287" customWidth="1"/>
    <col min="5" max="5" width="18.625" style="287" customWidth="1"/>
    <col min="6" max="6" width="18.125" style="287" customWidth="1"/>
    <col min="7" max="7" width="18" style="287" customWidth="1"/>
    <col min="8" max="8" width="17" style="287" customWidth="1"/>
    <col min="9" max="9" width="22.25" style="287" customWidth="1"/>
    <col min="10" max="10" width="9" style="284"/>
    <col min="11" max="11" width="13.875" style="361" customWidth="1"/>
    <col min="12" max="12" width="11.75" style="361" bestFit="1" customWidth="1"/>
    <col min="13" max="13" width="9.625" style="284" bestFit="1" customWidth="1"/>
    <col min="14" max="14" width="13.375" style="284" bestFit="1" customWidth="1"/>
    <col min="15" max="16384" width="9" style="284"/>
  </cols>
  <sheetData>
    <row r="1" spans="1:14" x14ac:dyDescent="0.2">
      <c r="I1" s="360" t="s">
        <v>368</v>
      </c>
      <c r="K1" s="284"/>
      <c r="L1" s="284"/>
    </row>
    <row r="2" spans="1:14" s="282" customFormat="1" x14ac:dyDescent="0.2">
      <c r="A2" s="443" t="s">
        <v>365</v>
      </c>
      <c r="B2" s="443"/>
      <c r="C2" s="443"/>
      <c r="D2" s="443"/>
      <c r="E2" s="443"/>
      <c r="F2" s="443"/>
      <c r="G2" s="443"/>
      <c r="H2" s="443"/>
      <c r="I2" s="443"/>
    </row>
    <row r="3" spans="1:14" x14ac:dyDescent="0.2">
      <c r="A3" s="444" t="s">
        <v>131</v>
      </c>
      <c r="B3" s="444"/>
      <c r="C3" s="444"/>
      <c r="D3" s="444"/>
      <c r="E3" s="444"/>
      <c r="F3" s="444"/>
      <c r="G3" s="444"/>
      <c r="H3" s="444"/>
      <c r="I3" s="444"/>
      <c r="K3" s="284"/>
      <c r="L3" s="284"/>
    </row>
    <row r="4" spans="1:14" x14ac:dyDescent="0.2">
      <c r="A4" s="285" t="s">
        <v>144</v>
      </c>
      <c r="K4" s="284"/>
      <c r="L4" s="284"/>
    </row>
    <row r="5" spans="1:14" ht="15.75" customHeight="1" x14ac:dyDescent="0.2">
      <c r="K5" s="284"/>
      <c r="L5" s="284"/>
    </row>
    <row r="6" spans="1:14" s="394" customFormat="1" x14ac:dyDescent="0.2">
      <c r="A6" s="445" t="s">
        <v>2</v>
      </c>
      <c r="B6" s="445" t="s">
        <v>3</v>
      </c>
      <c r="C6" s="445" t="s">
        <v>4</v>
      </c>
      <c r="D6" s="446" t="s">
        <v>5</v>
      </c>
      <c r="E6" s="446"/>
      <c r="F6" s="446"/>
      <c r="G6" s="446"/>
      <c r="H6" s="446"/>
      <c r="I6" s="446"/>
      <c r="K6" s="396"/>
      <c r="L6" s="396"/>
    </row>
    <row r="7" spans="1:14" s="394" customFormat="1" ht="57" customHeight="1" x14ac:dyDescent="0.2">
      <c r="A7" s="445"/>
      <c r="B7" s="445"/>
      <c r="C7" s="445"/>
      <c r="D7" s="395" t="s">
        <v>223</v>
      </c>
      <c r="E7" s="395" t="s">
        <v>307</v>
      </c>
      <c r="F7" s="395" t="s">
        <v>308</v>
      </c>
      <c r="G7" s="395" t="s">
        <v>309</v>
      </c>
      <c r="H7" s="395" t="s">
        <v>310</v>
      </c>
      <c r="I7" s="395" t="s">
        <v>311</v>
      </c>
      <c r="K7" s="396">
        <v>104315</v>
      </c>
      <c r="L7" s="396">
        <v>3886</v>
      </c>
      <c r="M7" s="397">
        <f>K7+L7</f>
        <v>108201</v>
      </c>
      <c r="N7" s="394">
        <f>95655+98047+100932+104315+108201/5</f>
        <v>420589.2</v>
      </c>
    </row>
    <row r="8" spans="1:14" ht="185.25" customHeight="1" x14ac:dyDescent="0.2">
      <c r="A8" s="451" t="s">
        <v>374</v>
      </c>
      <c r="B8" s="450" t="s">
        <v>266</v>
      </c>
      <c r="C8" s="363" t="s">
        <v>322</v>
      </c>
      <c r="D8" s="268" t="s">
        <v>369</v>
      </c>
      <c r="E8" s="268" t="s">
        <v>370</v>
      </c>
      <c r="F8" s="268" t="s">
        <v>371</v>
      </c>
      <c r="G8" s="268" t="s">
        <v>372</v>
      </c>
      <c r="H8" s="268" t="s">
        <v>373</v>
      </c>
      <c r="I8" s="269" t="s">
        <v>427</v>
      </c>
      <c r="J8" s="364">
        <f>SUM(E8:I8)</f>
        <v>0</v>
      </c>
      <c r="K8" s="361">
        <f>4*97162/100</f>
        <v>3886.48</v>
      </c>
      <c r="L8" s="361">
        <v>93779</v>
      </c>
      <c r="M8" s="362">
        <f>L8+K8</f>
        <v>97665.48</v>
      </c>
      <c r="N8" s="284">
        <f>95655+96171+96664+97162+67655/5</f>
        <v>399183</v>
      </c>
    </row>
    <row r="9" spans="1:14" ht="177.75" customHeight="1" x14ac:dyDescent="0.2">
      <c r="A9" s="451"/>
      <c r="B9" s="450"/>
      <c r="C9" s="363" t="s">
        <v>323</v>
      </c>
      <c r="D9" s="276" t="s">
        <v>234</v>
      </c>
      <c r="E9" s="276" t="s">
        <v>238</v>
      </c>
      <c r="F9" s="276" t="s">
        <v>235</v>
      </c>
      <c r="G9" s="276" t="s">
        <v>236</v>
      </c>
      <c r="H9" s="276" t="s">
        <v>237</v>
      </c>
      <c r="I9" s="277" t="s">
        <v>428</v>
      </c>
      <c r="J9" s="364"/>
      <c r="K9" s="361">
        <f>4*264577/100</f>
        <v>10583.08</v>
      </c>
      <c r="L9" s="361">
        <v>264577</v>
      </c>
      <c r="M9" s="362">
        <f>L9+K9</f>
        <v>275160.08</v>
      </c>
    </row>
    <row r="10" spans="1:14" ht="122.25" customHeight="1" x14ac:dyDescent="0.2">
      <c r="A10" s="451"/>
      <c r="B10" s="450"/>
      <c r="C10" s="363" t="s">
        <v>324</v>
      </c>
      <c r="D10" s="276" t="s">
        <v>239</v>
      </c>
      <c r="E10" s="276" t="s">
        <v>240</v>
      </c>
      <c r="F10" s="276" t="s">
        <v>241</v>
      </c>
      <c r="G10" s="276" t="s">
        <v>242</v>
      </c>
      <c r="H10" s="276" t="s">
        <v>243</v>
      </c>
      <c r="I10" s="277" t="s">
        <v>429</v>
      </c>
      <c r="J10" s="364"/>
      <c r="K10" s="361">
        <f>5*294747/100</f>
        <v>14737.35</v>
      </c>
      <c r="L10" s="361">
        <v>294747</v>
      </c>
      <c r="M10" s="362">
        <f>L10+K10</f>
        <v>309484.34999999998</v>
      </c>
      <c r="N10" s="361">
        <f>262052+269914+280711+294747+309484/5</f>
        <v>1169320.8</v>
      </c>
    </row>
    <row r="11" spans="1:14" x14ac:dyDescent="0.2">
      <c r="D11" s="365"/>
      <c r="E11" s="365"/>
      <c r="F11" s="365"/>
      <c r="G11" s="365"/>
      <c r="H11" s="365"/>
      <c r="I11" s="365"/>
    </row>
    <row r="12" spans="1:14" x14ac:dyDescent="0.2">
      <c r="D12" s="365"/>
      <c r="E12" s="365"/>
      <c r="F12" s="365"/>
      <c r="G12" s="365"/>
      <c r="H12" s="365"/>
      <c r="I12" s="365"/>
    </row>
    <row r="13" spans="1:14" x14ac:dyDescent="0.2">
      <c r="D13" s="365"/>
      <c r="E13" s="365"/>
      <c r="F13" s="365"/>
      <c r="G13" s="365"/>
      <c r="H13" s="365"/>
      <c r="I13" s="365"/>
    </row>
    <row r="14" spans="1:14" x14ac:dyDescent="0.2">
      <c r="D14" s="365"/>
      <c r="E14" s="365"/>
      <c r="F14" s="365"/>
      <c r="G14" s="365"/>
      <c r="H14" s="365"/>
      <c r="I14" s="365"/>
    </row>
    <row r="15" spans="1:14" x14ac:dyDescent="0.2">
      <c r="D15" s="365"/>
      <c r="E15" s="365"/>
      <c r="F15" s="365"/>
      <c r="G15" s="365"/>
      <c r="H15" s="365"/>
      <c r="I15" s="365"/>
    </row>
    <row r="16" spans="1:14" x14ac:dyDescent="0.2">
      <c r="D16" s="365"/>
      <c r="E16" s="365"/>
      <c r="F16" s="365"/>
      <c r="G16" s="365"/>
      <c r="H16" s="365"/>
      <c r="I16" s="365"/>
    </row>
    <row r="17" spans="4:9" ht="178.5" customHeight="1" x14ac:dyDescent="0.2">
      <c r="D17" s="365"/>
      <c r="E17" s="365"/>
      <c r="F17" s="365"/>
      <c r="G17" s="365"/>
      <c r="H17" s="365"/>
      <c r="I17" s="365"/>
    </row>
    <row r="18" spans="4:9" x14ac:dyDescent="0.2">
      <c r="D18" s="365"/>
      <c r="E18" s="365"/>
      <c r="F18" s="365"/>
      <c r="G18" s="365"/>
      <c r="H18" s="365"/>
      <c r="I18" s="365"/>
    </row>
    <row r="19" spans="4:9" x14ac:dyDescent="0.2">
      <c r="D19" s="365"/>
      <c r="E19" s="365"/>
      <c r="F19" s="365"/>
      <c r="G19" s="365"/>
      <c r="H19" s="365"/>
      <c r="I19" s="365"/>
    </row>
    <row r="20" spans="4:9" x14ac:dyDescent="0.2">
      <c r="D20" s="365"/>
      <c r="E20" s="365"/>
      <c r="F20" s="365"/>
      <c r="G20" s="365"/>
      <c r="H20" s="365"/>
      <c r="I20" s="365"/>
    </row>
    <row r="21" spans="4:9" x14ac:dyDescent="0.2">
      <c r="D21" s="365"/>
      <c r="E21" s="365"/>
      <c r="F21" s="365"/>
      <c r="G21" s="365"/>
      <c r="H21" s="365"/>
      <c r="I21" s="365"/>
    </row>
    <row r="22" spans="4:9" x14ac:dyDescent="0.2">
      <c r="D22" s="365"/>
      <c r="E22" s="365"/>
      <c r="F22" s="365"/>
      <c r="G22" s="365"/>
      <c r="H22" s="365"/>
      <c r="I22" s="365"/>
    </row>
    <row r="23" spans="4:9" x14ac:dyDescent="0.2">
      <c r="D23" s="365"/>
      <c r="E23" s="365"/>
      <c r="F23" s="365"/>
      <c r="G23" s="365"/>
      <c r="H23" s="365"/>
      <c r="I23" s="365"/>
    </row>
    <row r="24" spans="4:9" x14ac:dyDescent="0.2">
      <c r="D24" s="365"/>
      <c r="E24" s="365"/>
      <c r="F24" s="365"/>
      <c r="G24" s="365"/>
      <c r="H24" s="365"/>
      <c r="I24" s="365"/>
    </row>
    <row r="25" spans="4:9" x14ac:dyDescent="0.2">
      <c r="D25" s="365"/>
      <c r="E25" s="365"/>
      <c r="F25" s="365"/>
      <c r="G25" s="365"/>
      <c r="H25" s="365"/>
      <c r="I25" s="365"/>
    </row>
    <row r="26" spans="4:9" x14ac:dyDescent="0.2">
      <c r="D26" s="365"/>
      <c r="E26" s="365"/>
      <c r="F26" s="365"/>
      <c r="G26" s="365"/>
      <c r="H26" s="365"/>
      <c r="I26" s="365"/>
    </row>
    <row r="27" spans="4:9" x14ac:dyDescent="0.2">
      <c r="D27" s="365"/>
      <c r="E27" s="365"/>
      <c r="F27" s="365"/>
      <c r="G27" s="365"/>
      <c r="H27" s="365"/>
      <c r="I27" s="365"/>
    </row>
    <row r="28" spans="4:9" x14ac:dyDescent="0.2">
      <c r="D28" s="365"/>
      <c r="E28" s="365"/>
      <c r="F28" s="365"/>
      <c r="G28" s="365"/>
      <c r="H28" s="365"/>
      <c r="I28" s="365"/>
    </row>
    <row r="29" spans="4:9" x14ac:dyDescent="0.2">
      <c r="D29" s="365"/>
      <c r="E29" s="365"/>
      <c r="F29" s="365"/>
      <c r="G29" s="365"/>
      <c r="H29" s="365"/>
      <c r="I29" s="365"/>
    </row>
    <row r="30" spans="4:9" x14ac:dyDescent="0.2">
      <c r="D30" s="365"/>
      <c r="E30" s="365"/>
      <c r="F30" s="365"/>
      <c r="G30" s="365"/>
      <c r="H30" s="365"/>
      <c r="I30" s="365"/>
    </row>
    <row r="31" spans="4:9" x14ac:dyDescent="0.2">
      <c r="D31" s="365"/>
      <c r="E31" s="365"/>
      <c r="F31" s="365"/>
      <c r="G31" s="365"/>
      <c r="H31" s="365"/>
      <c r="I31" s="365"/>
    </row>
    <row r="32" spans="4:9" x14ac:dyDescent="0.2">
      <c r="D32" s="365"/>
      <c r="E32" s="365"/>
      <c r="F32" s="365"/>
      <c r="G32" s="365"/>
      <c r="H32" s="365"/>
      <c r="I32" s="365"/>
    </row>
    <row r="33" spans="1:9" x14ac:dyDescent="0.2">
      <c r="D33" s="365"/>
      <c r="E33" s="365"/>
      <c r="F33" s="365"/>
      <c r="G33" s="365"/>
      <c r="H33" s="365"/>
      <c r="I33" s="365"/>
    </row>
    <row r="34" spans="1:9" x14ac:dyDescent="0.2">
      <c r="D34" s="365"/>
      <c r="E34" s="365"/>
      <c r="F34" s="365"/>
      <c r="G34" s="365"/>
      <c r="H34" s="365"/>
      <c r="I34" s="365"/>
    </row>
    <row r="35" spans="1:9" x14ac:dyDescent="0.2">
      <c r="D35" s="365"/>
      <c r="E35" s="365"/>
      <c r="F35" s="365"/>
      <c r="G35" s="365"/>
      <c r="H35" s="365"/>
      <c r="I35" s="365"/>
    </row>
    <row r="36" spans="1:9" x14ac:dyDescent="0.2">
      <c r="D36" s="365"/>
      <c r="E36" s="365"/>
      <c r="F36" s="365"/>
      <c r="G36" s="365"/>
      <c r="H36" s="365"/>
      <c r="I36" s="365"/>
    </row>
    <row r="37" spans="1:9" x14ac:dyDescent="0.2">
      <c r="D37" s="365"/>
      <c r="E37" s="365"/>
      <c r="F37" s="365"/>
      <c r="G37" s="365"/>
      <c r="H37" s="365"/>
      <c r="I37" s="365"/>
    </row>
    <row r="38" spans="1:9" x14ac:dyDescent="0.2">
      <c r="D38" s="365"/>
      <c r="E38" s="365"/>
      <c r="F38" s="365"/>
      <c r="G38" s="365"/>
      <c r="H38" s="365"/>
      <c r="I38" s="365"/>
    </row>
    <row r="39" spans="1:9" x14ac:dyDescent="0.2">
      <c r="A39" s="284" t="s">
        <v>490</v>
      </c>
      <c r="D39" s="365"/>
      <c r="E39" s="365"/>
      <c r="F39" s="365"/>
      <c r="G39" s="365"/>
      <c r="H39" s="365"/>
      <c r="I39" s="365"/>
    </row>
    <row r="40" spans="1:9" x14ac:dyDescent="0.2">
      <c r="D40" s="365"/>
      <c r="E40" s="365"/>
      <c r="F40" s="365"/>
      <c r="G40" s="365"/>
      <c r="H40" s="365"/>
      <c r="I40" s="365"/>
    </row>
    <row r="41" spans="1:9" x14ac:dyDescent="0.2">
      <c r="D41" s="365"/>
      <c r="E41" s="365"/>
      <c r="F41" s="365"/>
      <c r="G41" s="365"/>
      <c r="H41" s="365"/>
      <c r="I41" s="365"/>
    </row>
    <row r="42" spans="1:9" x14ac:dyDescent="0.2">
      <c r="D42" s="365"/>
      <c r="E42" s="365"/>
      <c r="F42" s="365"/>
      <c r="G42" s="365"/>
      <c r="H42" s="365"/>
      <c r="I42" s="365"/>
    </row>
    <row r="43" spans="1:9" x14ac:dyDescent="0.2">
      <c r="D43" s="365"/>
      <c r="E43" s="365"/>
      <c r="F43" s="365"/>
      <c r="G43" s="365"/>
      <c r="H43" s="365"/>
      <c r="I43" s="365"/>
    </row>
    <row r="44" spans="1:9" x14ac:dyDescent="0.2">
      <c r="D44" s="365"/>
      <c r="E44" s="365"/>
      <c r="F44" s="365"/>
      <c r="G44" s="365"/>
      <c r="H44" s="365"/>
      <c r="I44" s="365"/>
    </row>
    <row r="45" spans="1:9" x14ac:dyDescent="0.2">
      <c r="D45" s="365"/>
      <c r="E45" s="365"/>
      <c r="F45" s="365"/>
      <c r="G45" s="365"/>
      <c r="H45" s="365"/>
      <c r="I45" s="365"/>
    </row>
    <row r="46" spans="1:9" x14ac:dyDescent="0.2">
      <c r="D46" s="365"/>
      <c r="E46" s="365"/>
      <c r="F46" s="365"/>
      <c r="G46" s="365"/>
      <c r="H46" s="365"/>
      <c r="I46" s="365"/>
    </row>
    <row r="47" spans="1:9" x14ac:dyDescent="0.2">
      <c r="D47" s="365"/>
      <c r="E47" s="365"/>
      <c r="F47" s="365"/>
      <c r="G47" s="365"/>
      <c r="H47" s="365"/>
      <c r="I47" s="365"/>
    </row>
    <row r="48" spans="1:9" x14ac:dyDescent="0.2">
      <c r="D48" s="365"/>
      <c r="E48" s="365"/>
      <c r="F48" s="365"/>
      <c r="G48" s="365"/>
      <c r="H48" s="365"/>
      <c r="I48" s="365"/>
    </row>
    <row r="49" spans="4:9" x14ac:dyDescent="0.2">
      <c r="D49" s="365"/>
      <c r="E49" s="365"/>
      <c r="F49" s="365"/>
      <c r="G49" s="365"/>
      <c r="H49" s="365"/>
      <c r="I49" s="365"/>
    </row>
    <row r="50" spans="4:9" x14ac:dyDescent="0.2">
      <c r="D50" s="365"/>
      <c r="E50" s="365"/>
      <c r="F50" s="365"/>
      <c r="G50" s="365"/>
      <c r="H50" s="365"/>
      <c r="I50" s="365"/>
    </row>
    <row r="51" spans="4:9" x14ac:dyDescent="0.2">
      <c r="D51" s="365"/>
      <c r="E51" s="365"/>
      <c r="F51" s="365"/>
      <c r="G51" s="365"/>
      <c r="H51" s="365"/>
      <c r="I51" s="365"/>
    </row>
    <row r="52" spans="4:9" x14ac:dyDescent="0.2">
      <c r="D52" s="365"/>
      <c r="E52" s="365"/>
      <c r="F52" s="365"/>
      <c r="G52" s="365"/>
      <c r="H52" s="365"/>
      <c r="I52" s="365"/>
    </row>
    <row r="53" spans="4:9" x14ac:dyDescent="0.2">
      <c r="D53" s="365"/>
      <c r="E53" s="365"/>
      <c r="F53" s="365"/>
      <c r="G53" s="365"/>
      <c r="H53" s="365"/>
      <c r="I53" s="365"/>
    </row>
    <row r="54" spans="4:9" x14ac:dyDescent="0.2">
      <c r="D54" s="365"/>
      <c r="E54" s="365"/>
      <c r="F54" s="365"/>
      <c r="G54" s="365"/>
      <c r="H54" s="365"/>
      <c r="I54" s="365"/>
    </row>
    <row r="55" spans="4:9" x14ac:dyDescent="0.2">
      <c r="D55" s="365"/>
      <c r="E55" s="365"/>
      <c r="F55" s="365"/>
      <c r="G55" s="365"/>
      <c r="H55" s="365"/>
      <c r="I55" s="365"/>
    </row>
    <row r="56" spans="4:9" x14ac:dyDescent="0.2">
      <c r="D56" s="365"/>
      <c r="E56" s="365"/>
      <c r="F56" s="365"/>
      <c r="G56" s="365"/>
      <c r="H56" s="365"/>
      <c r="I56" s="365"/>
    </row>
    <row r="57" spans="4:9" x14ac:dyDescent="0.2">
      <c r="D57" s="365"/>
      <c r="E57" s="365"/>
      <c r="F57" s="365"/>
      <c r="G57" s="365"/>
      <c r="H57" s="365"/>
      <c r="I57" s="365"/>
    </row>
    <row r="58" spans="4:9" x14ac:dyDescent="0.2">
      <c r="D58" s="365"/>
      <c r="E58" s="365"/>
      <c r="F58" s="365"/>
      <c r="G58" s="365"/>
      <c r="H58" s="365"/>
      <c r="I58" s="365"/>
    </row>
    <row r="59" spans="4:9" x14ac:dyDescent="0.2">
      <c r="D59" s="365"/>
      <c r="E59" s="365"/>
      <c r="F59" s="365"/>
      <c r="G59" s="365"/>
      <c r="H59" s="365"/>
      <c r="I59" s="365"/>
    </row>
    <row r="60" spans="4:9" x14ac:dyDescent="0.2">
      <c r="D60" s="365"/>
      <c r="E60" s="365"/>
      <c r="F60" s="365"/>
      <c r="G60" s="365"/>
      <c r="H60" s="365"/>
      <c r="I60" s="365"/>
    </row>
    <row r="61" spans="4:9" x14ac:dyDescent="0.2">
      <c r="D61" s="365"/>
      <c r="E61" s="365"/>
      <c r="F61" s="365"/>
      <c r="G61" s="365"/>
      <c r="H61" s="365"/>
      <c r="I61" s="365"/>
    </row>
    <row r="62" spans="4:9" x14ac:dyDescent="0.2">
      <c r="D62" s="365"/>
      <c r="E62" s="365"/>
      <c r="F62" s="365"/>
      <c r="G62" s="365"/>
      <c r="H62" s="365"/>
      <c r="I62" s="365"/>
    </row>
    <row r="63" spans="4:9" x14ac:dyDescent="0.2">
      <c r="D63" s="365"/>
      <c r="E63" s="365"/>
      <c r="F63" s="365"/>
      <c r="G63" s="365"/>
      <c r="H63" s="365"/>
      <c r="I63" s="365"/>
    </row>
    <row r="64" spans="4:9" x14ac:dyDescent="0.2">
      <c r="D64" s="365"/>
      <c r="E64" s="365"/>
      <c r="F64" s="365"/>
      <c r="G64" s="365"/>
      <c r="H64" s="365"/>
      <c r="I64" s="365"/>
    </row>
    <row r="65" spans="4:9" x14ac:dyDescent="0.2">
      <c r="D65" s="365"/>
      <c r="E65" s="365"/>
      <c r="F65" s="365"/>
      <c r="G65" s="365"/>
      <c r="H65" s="365"/>
      <c r="I65" s="365"/>
    </row>
    <row r="66" spans="4:9" x14ac:dyDescent="0.2">
      <c r="D66" s="365"/>
      <c r="E66" s="365"/>
      <c r="F66" s="365"/>
      <c r="G66" s="365"/>
      <c r="H66" s="365"/>
      <c r="I66" s="365"/>
    </row>
    <row r="67" spans="4:9" x14ac:dyDescent="0.2">
      <c r="D67" s="365"/>
      <c r="E67" s="365"/>
      <c r="F67" s="365"/>
      <c r="G67" s="365"/>
      <c r="H67" s="365"/>
      <c r="I67" s="365"/>
    </row>
    <row r="68" spans="4:9" x14ac:dyDescent="0.2">
      <c r="D68" s="365"/>
      <c r="E68" s="365"/>
      <c r="F68" s="365"/>
      <c r="G68" s="365"/>
      <c r="H68" s="365"/>
      <c r="I68" s="365"/>
    </row>
    <row r="69" spans="4:9" x14ac:dyDescent="0.2">
      <c r="D69" s="365"/>
      <c r="E69" s="365"/>
      <c r="F69" s="365"/>
      <c r="G69" s="365"/>
      <c r="H69" s="365"/>
      <c r="I69" s="365"/>
    </row>
    <row r="70" spans="4:9" x14ac:dyDescent="0.2">
      <c r="D70" s="365"/>
      <c r="E70" s="365"/>
      <c r="F70" s="365"/>
      <c r="G70" s="365"/>
      <c r="H70" s="365"/>
      <c r="I70" s="365"/>
    </row>
    <row r="71" spans="4:9" x14ac:dyDescent="0.2">
      <c r="D71" s="365"/>
      <c r="E71" s="365"/>
      <c r="F71" s="365"/>
      <c r="G71" s="365"/>
      <c r="H71" s="365"/>
      <c r="I71" s="365"/>
    </row>
    <row r="72" spans="4:9" x14ac:dyDescent="0.2">
      <c r="D72" s="365"/>
      <c r="E72" s="365"/>
      <c r="F72" s="365"/>
      <c r="G72" s="365"/>
      <c r="H72" s="365"/>
      <c r="I72" s="365"/>
    </row>
    <row r="73" spans="4:9" x14ac:dyDescent="0.2">
      <c r="D73" s="365"/>
      <c r="E73" s="365"/>
      <c r="F73" s="365"/>
      <c r="G73" s="365"/>
      <c r="H73" s="365"/>
      <c r="I73" s="365"/>
    </row>
    <row r="74" spans="4:9" x14ac:dyDescent="0.2">
      <c r="D74" s="365"/>
      <c r="E74" s="365"/>
      <c r="F74" s="365"/>
      <c r="G74" s="365"/>
      <c r="H74" s="365"/>
      <c r="I74" s="365"/>
    </row>
    <row r="75" spans="4:9" x14ac:dyDescent="0.2">
      <c r="D75" s="365"/>
      <c r="E75" s="365"/>
      <c r="F75" s="365"/>
      <c r="G75" s="365"/>
      <c r="H75" s="365"/>
      <c r="I75" s="365"/>
    </row>
    <row r="76" spans="4:9" x14ac:dyDescent="0.2">
      <c r="D76" s="365"/>
      <c r="E76" s="365"/>
      <c r="F76" s="365"/>
      <c r="G76" s="365"/>
      <c r="H76" s="365"/>
      <c r="I76" s="365"/>
    </row>
    <row r="77" spans="4:9" x14ac:dyDescent="0.2">
      <c r="D77" s="365"/>
      <c r="E77" s="365"/>
      <c r="F77" s="365"/>
      <c r="G77" s="365"/>
      <c r="H77" s="365"/>
      <c r="I77" s="365"/>
    </row>
    <row r="78" spans="4:9" x14ac:dyDescent="0.2">
      <c r="D78" s="365"/>
      <c r="E78" s="365"/>
      <c r="F78" s="365"/>
      <c r="G78" s="365"/>
      <c r="H78" s="365"/>
      <c r="I78" s="365"/>
    </row>
    <row r="79" spans="4:9" x14ac:dyDescent="0.2">
      <c r="D79" s="365"/>
      <c r="E79" s="365"/>
      <c r="F79" s="365"/>
      <c r="G79" s="365"/>
      <c r="H79" s="365"/>
      <c r="I79" s="365"/>
    </row>
    <row r="80" spans="4:9" x14ac:dyDescent="0.2">
      <c r="D80" s="365"/>
      <c r="E80" s="365"/>
      <c r="F80" s="365"/>
      <c r="G80" s="365"/>
      <c r="H80" s="365"/>
      <c r="I80" s="365"/>
    </row>
    <row r="81" spans="4:9" x14ac:dyDescent="0.2">
      <c r="D81" s="365"/>
      <c r="E81" s="365"/>
      <c r="F81" s="365"/>
      <c r="G81" s="365"/>
      <c r="H81" s="365"/>
      <c r="I81" s="365"/>
    </row>
    <row r="82" spans="4:9" x14ac:dyDescent="0.2">
      <c r="D82" s="365"/>
      <c r="E82" s="365"/>
      <c r="F82" s="365"/>
      <c r="G82" s="365"/>
      <c r="H82" s="365"/>
      <c r="I82" s="365"/>
    </row>
    <row r="83" spans="4:9" x14ac:dyDescent="0.2">
      <c r="D83" s="365"/>
      <c r="E83" s="365"/>
      <c r="F83" s="365"/>
      <c r="G83" s="365"/>
      <c r="H83" s="365"/>
      <c r="I83" s="365"/>
    </row>
    <row r="84" spans="4:9" x14ac:dyDescent="0.2">
      <c r="D84" s="365"/>
      <c r="E84" s="365"/>
      <c r="F84" s="365"/>
      <c r="G84" s="365"/>
      <c r="H84" s="365"/>
      <c r="I84" s="365"/>
    </row>
    <row r="85" spans="4:9" x14ac:dyDescent="0.2">
      <c r="D85" s="365"/>
      <c r="E85" s="365"/>
      <c r="F85" s="365"/>
      <c r="G85" s="365"/>
      <c r="H85" s="365"/>
      <c r="I85" s="365"/>
    </row>
    <row r="86" spans="4:9" x14ac:dyDescent="0.2">
      <c r="D86" s="365"/>
      <c r="E86" s="365"/>
      <c r="F86" s="365"/>
      <c r="G86" s="365"/>
      <c r="H86" s="365"/>
      <c r="I86" s="365"/>
    </row>
    <row r="87" spans="4:9" x14ac:dyDescent="0.2">
      <c r="D87" s="365"/>
      <c r="E87" s="365"/>
      <c r="F87" s="365"/>
      <c r="G87" s="365"/>
      <c r="H87" s="365"/>
      <c r="I87" s="365"/>
    </row>
    <row r="88" spans="4:9" x14ac:dyDescent="0.2">
      <c r="D88" s="365"/>
      <c r="E88" s="365"/>
      <c r="F88" s="365"/>
      <c r="G88" s="365"/>
      <c r="H88" s="365"/>
      <c r="I88" s="365"/>
    </row>
    <row r="89" spans="4:9" x14ac:dyDescent="0.2">
      <c r="D89" s="365"/>
      <c r="E89" s="365"/>
      <c r="F89" s="365"/>
      <c r="G89" s="365"/>
      <c r="H89" s="365"/>
      <c r="I89" s="365"/>
    </row>
    <row r="90" spans="4:9" x14ac:dyDescent="0.2">
      <c r="D90" s="365"/>
      <c r="E90" s="365"/>
      <c r="F90" s="365"/>
      <c r="G90" s="365"/>
      <c r="H90" s="365"/>
      <c r="I90" s="365"/>
    </row>
    <row r="91" spans="4:9" x14ac:dyDescent="0.2">
      <c r="D91" s="365"/>
      <c r="E91" s="365"/>
      <c r="F91" s="365"/>
      <c r="G91" s="365"/>
      <c r="H91" s="365"/>
      <c r="I91" s="365"/>
    </row>
    <row r="92" spans="4:9" x14ac:dyDescent="0.2">
      <c r="D92" s="365"/>
      <c r="E92" s="365"/>
      <c r="F92" s="365"/>
      <c r="G92" s="365"/>
      <c r="H92" s="365"/>
      <c r="I92" s="365"/>
    </row>
    <row r="93" spans="4:9" x14ac:dyDescent="0.2">
      <c r="D93" s="365"/>
      <c r="E93" s="365"/>
      <c r="F93" s="365"/>
      <c r="G93" s="365"/>
      <c r="H93" s="365"/>
      <c r="I93" s="365"/>
    </row>
    <row r="94" spans="4:9" x14ac:dyDescent="0.2">
      <c r="D94" s="365"/>
      <c r="E94" s="365"/>
      <c r="F94" s="365"/>
      <c r="G94" s="365"/>
      <c r="H94" s="365"/>
      <c r="I94" s="365"/>
    </row>
    <row r="95" spans="4:9" x14ac:dyDescent="0.2">
      <c r="D95" s="365"/>
      <c r="E95" s="365"/>
      <c r="F95" s="365"/>
      <c r="G95" s="365"/>
      <c r="H95" s="365"/>
      <c r="I95" s="365"/>
    </row>
    <row r="96" spans="4:9" x14ac:dyDescent="0.2">
      <c r="D96" s="365"/>
      <c r="E96" s="365"/>
      <c r="F96" s="365"/>
      <c r="G96" s="365"/>
      <c r="H96" s="365"/>
      <c r="I96" s="365"/>
    </row>
    <row r="97" spans="4:9" x14ac:dyDescent="0.2">
      <c r="D97" s="365"/>
      <c r="E97" s="365"/>
      <c r="F97" s="365"/>
      <c r="G97" s="365"/>
      <c r="H97" s="365"/>
      <c r="I97" s="365"/>
    </row>
    <row r="98" spans="4:9" x14ac:dyDescent="0.2">
      <c r="D98" s="365"/>
      <c r="E98" s="365"/>
      <c r="F98" s="365"/>
      <c r="G98" s="365"/>
      <c r="H98" s="365"/>
      <c r="I98" s="365"/>
    </row>
    <row r="99" spans="4:9" x14ac:dyDescent="0.2">
      <c r="D99" s="365"/>
      <c r="E99" s="365"/>
      <c r="F99" s="365"/>
      <c r="G99" s="365"/>
      <c r="H99" s="365"/>
      <c r="I99" s="365"/>
    </row>
    <row r="100" spans="4:9" x14ac:dyDescent="0.2">
      <c r="D100" s="365"/>
      <c r="E100" s="365"/>
      <c r="F100" s="365"/>
      <c r="G100" s="365"/>
      <c r="H100" s="365"/>
      <c r="I100" s="365"/>
    </row>
    <row r="101" spans="4:9" x14ac:dyDescent="0.2">
      <c r="D101" s="365"/>
      <c r="E101" s="365"/>
      <c r="F101" s="365"/>
      <c r="G101" s="365"/>
      <c r="H101" s="365"/>
      <c r="I101" s="365"/>
    </row>
    <row r="102" spans="4:9" x14ac:dyDescent="0.2">
      <c r="D102" s="365"/>
      <c r="E102" s="365"/>
      <c r="F102" s="365"/>
      <c r="G102" s="365"/>
      <c r="H102" s="365"/>
      <c r="I102" s="365"/>
    </row>
    <row r="103" spans="4:9" x14ac:dyDescent="0.2">
      <c r="D103" s="365"/>
      <c r="E103" s="365"/>
      <c r="F103" s="365"/>
      <c r="G103" s="365"/>
      <c r="H103" s="365"/>
      <c r="I103" s="365"/>
    </row>
    <row r="104" spans="4:9" x14ac:dyDescent="0.2">
      <c r="D104" s="365"/>
      <c r="E104" s="365"/>
      <c r="F104" s="365"/>
      <c r="G104" s="365"/>
      <c r="H104" s="365"/>
      <c r="I104" s="365"/>
    </row>
    <row r="105" spans="4:9" x14ac:dyDescent="0.2">
      <c r="D105" s="365"/>
      <c r="E105" s="365"/>
      <c r="F105" s="365"/>
      <c r="G105" s="365"/>
      <c r="H105" s="365"/>
      <c r="I105" s="365"/>
    </row>
    <row r="106" spans="4:9" x14ac:dyDescent="0.2">
      <c r="D106" s="365"/>
      <c r="E106" s="365"/>
      <c r="F106" s="365"/>
      <c r="G106" s="365"/>
      <c r="H106" s="365"/>
      <c r="I106" s="365"/>
    </row>
    <row r="107" spans="4:9" x14ac:dyDescent="0.2">
      <c r="D107" s="365"/>
      <c r="E107" s="365"/>
      <c r="F107" s="365"/>
      <c r="G107" s="365"/>
      <c r="H107" s="365"/>
      <c r="I107" s="365"/>
    </row>
    <row r="108" spans="4:9" x14ac:dyDescent="0.2">
      <c r="D108" s="365"/>
      <c r="E108" s="365"/>
      <c r="F108" s="365"/>
      <c r="G108" s="365"/>
      <c r="H108" s="365"/>
      <c r="I108" s="365"/>
    </row>
    <row r="109" spans="4:9" x14ac:dyDescent="0.2">
      <c r="D109" s="365"/>
      <c r="E109" s="365"/>
      <c r="F109" s="365"/>
      <c r="G109" s="365"/>
      <c r="H109" s="365"/>
      <c r="I109" s="365"/>
    </row>
    <row r="110" spans="4:9" x14ac:dyDescent="0.2">
      <c r="D110" s="365"/>
      <c r="E110" s="365"/>
      <c r="F110" s="365"/>
      <c r="G110" s="365"/>
      <c r="H110" s="365"/>
      <c r="I110" s="365"/>
    </row>
    <row r="111" spans="4:9" x14ac:dyDescent="0.2">
      <c r="D111" s="365"/>
      <c r="E111" s="365"/>
      <c r="F111" s="365"/>
      <c r="G111" s="365"/>
      <c r="H111" s="365"/>
      <c r="I111" s="365"/>
    </row>
    <row r="112" spans="4:9" x14ac:dyDescent="0.2">
      <c r="D112" s="365"/>
      <c r="E112" s="365"/>
      <c r="F112" s="365"/>
      <c r="G112" s="365"/>
      <c r="H112" s="365"/>
      <c r="I112" s="365"/>
    </row>
    <row r="113" spans="4:9" x14ac:dyDescent="0.2">
      <c r="D113" s="365"/>
      <c r="E113" s="365"/>
      <c r="F113" s="365"/>
      <c r="G113" s="365"/>
      <c r="H113" s="365"/>
      <c r="I113" s="365"/>
    </row>
    <row r="114" spans="4:9" x14ac:dyDescent="0.2">
      <c r="D114" s="365"/>
      <c r="E114" s="365"/>
      <c r="F114" s="365"/>
      <c r="G114" s="365"/>
      <c r="H114" s="365"/>
      <c r="I114" s="365"/>
    </row>
  </sheetData>
  <mergeCells count="8">
    <mergeCell ref="A2:I2"/>
    <mergeCell ref="A3:I3"/>
    <mergeCell ref="B8:B10"/>
    <mergeCell ref="A8:A10"/>
    <mergeCell ref="A6:A7"/>
    <mergeCell ref="B6:B7"/>
    <mergeCell ref="C6:C7"/>
    <mergeCell ref="D6:I6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9" orientation="landscape" r:id="rId1"/>
  <headerFooter>
    <oddFooter>&amp;C&amp;"TH SarabunIT๙,Regular"&amp;16&amp;A&amp;R&amp;"TH SarabunIT๙,Regular"&amp;16Page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view="pageBreakPreview" zoomScale="70" zoomScaleNormal="110" zoomScaleSheetLayoutView="70" workbookViewId="0">
      <selection activeCell="A9" sqref="A9:D9"/>
    </sheetView>
  </sheetViews>
  <sheetFormatPr defaultColWidth="9" defaultRowHeight="23.25" x14ac:dyDescent="0.2"/>
  <cols>
    <col min="1" max="1" width="54.25" style="289" customWidth="1"/>
    <col min="2" max="3" width="15" style="255" customWidth="1"/>
    <col min="4" max="4" width="18.125" style="289" customWidth="1"/>
    <col min="5" max="5" width="17" style="358" customWidth="1"/>
    <col min="6" max="9" width="17" style="255" customWidth="1"/>
    <col min="10" max="10" width="20.375" style="359" customWidth="1"/>
    <col min="11" max="16384" width="9" style="289"/>
  </cols>
  <sheetData>
    <row r="1" spans="1:10" x14ac:dyDescent="0.2">
      <c r="B1" s="252"/>
      <c r="C1" s="252"/>
      <c r="E1" s="288"/>
      <c r="H1" s="391"/>
      <c r="J1" s="313"/>
    </row>
    <row r="2" spans="1:10" s="282" customFormat="1" ht="22.5" customHeight="1" x14ac:dyDescent="0.2">
      <c r="A2" s="443" t="s">
        <v>365</v>
      </c>
      <c r="B2" s="443"/>
      <c r="C2" s="443"/>
      <c r="D2" s="443"/>
      <c r="E2" s="443"/>
      <c r="F2" s="443"/>
      <c r="G2" s="443"/>
      <c r="H2" s="443"/>
      <c r="I2" s="443"/>
      <c r="J2" s="281"/>
    </row>
    <row r="3" spans="1:10" s="284" customFormat="1" ht="22.5" customHeight="1" x14ac:dyDescent="0.2">
      <c r="A3" s="444" t="s">
        <v>131</v>
      </c>
      <c r="B3" s="444"/>
      <c r="C3" s="444"/>
      <c r="D3" s="444"/>
      <c r="E3" s="444"/>
      <c r="F3" s="444"/>
      <c r="G3" s="444"/>
      <c r="H3" s="444"/>
      <c r="I3" s="444"/>
      <c r="J3" s="283"/>
    </row>
    <row r="4" spans="1:10" s="284" customFormat="1" ht="22.5" customHeight="1" x14ac:dyDescent="0.2">
      <c r="A4" s="283" t="s">
        <v>144</v>
      </c>
      <c r="D4" s="287"/>
      <c r="E4" s="287"/>
      <c r="F4" s="392"/>
      <c r="G4" s="392"/>
      <c r="H4" s="392"/>
      <c r="I4" s="392"/>
      <c r="J4" s="283"/>
    </row>
    <row r="5" spans="1:10" ht="22.5" customHeight="1" x14ac:dyDescent="0.2">
      <c r="B5" s="252"/>
      <c r="C5" s="252"/>
      <c r="E5" s="288"/>
      <c r="H5" s="391"/>
      <c r="J5" s="332" t="s">
        <v>364</v>
      </c>
    </row>
    <row r="6" spans="1:10" ht="35.25" customHeight="1" x14ac:dyDescent="0.2">
      <c r="A6" s="448" t="s">
        <v>291</v>
      </c>
      <c r="B6" s="448"/>
      <c r="C6" s="448"/>
      <c r="D6" s="448"/>
      <c r="E6" s="448" t="s">
        <v>375</v>
      </c>
      <c r="F6" s="448"/>
      <c r="G6" s="448"/>
      <c r="H6" s="448"/>
      <c r="I6" s="448"/>
      <c r="J6" s="448"/>
    </row>
    <row r="7" spans="1:10" ht="58.5" customHeight="1" x14ac:dyDescent="0.2">
      <c r="A7" s="209" t="s">
        <v>7</v>
      </c>
      <c r="B7" s="209" t="s">
        <v>0</v>
      </c>
      <c r="C7" s="209" t="s">
        <v>8</v>
      </c>
      <c r="D7" s="209" t="s">
        <v>223</v>
      </c>
      <c r="E7" s="129" t="s">
        <v>223</v>
      </c>
      <c r="F7" s="209" t="s">
        <v>214</v>
      </c>
      <c r="G7" s="209" t="s">
        <v>215</v>
      </c>
      <c r="H7" s="209" t="s">
        <v>216</v>
      </c>
      <c r="I7" s="209" t="s">
        <v>217</v>
      </c>
      <c r="J7" s="129" t="s">
        <v>224</v>
      </c>
    </row>
    <row r="8" spans="1:10" s="347" customFormat="1" ht="35.25" customHeight="1" x14ac:dyDescent="0.2">
      <c r="A8" s="455" t="s">
        <v>292</v>
      </c>
      <c r="B8" s="456"/>
      <c r="C8" s="456"/>
      <c r="D8" s="457"/>
      <c r="E8" s="130">
        <f t="shared" ref="E8:I8" si="0">E9</f>
        <v>193423950</v>
      </c>
      <c r="F8" s="131">
        <f t="shared" si="0"/>
        <v>151125300</v>
      </c>
      <c r="G8" s="131">
        <f t="shared" si="0"/>
        <v>151125300</v>
      </c>
      <c r="H8" s="131">
        <f t="shared" si="0"/>
        <v>151125300</v>
      </c>
      <c r="I8" s="131">
        <f t="shared" si="0"/>
        <v>151125300</v>
      </c>
      <c r="J8" s="130">
        <f>SUM(E8:I8)</f>
        <v>797925150</v>
      </c>
    </row>
    <row r="9" spans="1:10" s="313" customFormat="1" ht="35.25" customHeight="1" x14ac:dyDescent="0.2">
      <c r="A9" s="452" t="s">
        <v>266</v>
      </c>
      <c r="B9" s="453"/>
      <c r="C9" s="453"/>
      <c r="D9" s="454"/>
      <c r="E9" s="159">
        <f t="shared" ref="E9:J9" si="1">E10+E13+E15+E20+E22+E24+E26+E28+E30</f>
        <v>193423950</v>
      </c>
      <c r="F9" s="160">
        <f t="shared" si="1"/>
        <v>151125300</v>
      </c>
      <c r="G9" s="160">
        <f t="shared" si="1"/>
        <v>151125300</v>
      </c>
      <c r="H9" s="160">
        <f t="shared" si="1"/>
        <v>151125300</v>
      </c>
      <c r="I9" s="160">
        <f t="shared" si="1"/>
        <v>151125300</v>
      </c>
      <c r="J9" s="161">
        <f t="shared" si="1"/>
        <v>797925150</v>
      </c>
    </row>
    <row r="10" spans="1:10" s="348" customFormat="1" ht="81" customHeight="1" x14ac:dyDescent="0.2">
      <c r="A10" s="166" t="s">
        <v>328</v>
      </c>
      <c r="B10" s="133">
        <v>4.1500000000000004</v>
      </c>
      <c r="C10" s="133"/>
      <c r="D10" s="166" t="s">
        <v>101</v>
      </c>
      <c r="E10" s="132">
        <f t="shared" ref="E10:I10" si="2">SUM(E11:E12)</f>
        <v>9900000</v>
      </c>
      <c r="F10" s="157">
        <f t="shared" si="2"/>
        <v>9900000</v>
      </c>
      <c r="G10" s="157">
        <f t="shared" si="2"/>
        <v>9900000</v>
      </c>
      <c r="H10" s="157">
        <f t="shared" si="2"/>
        <v>9900000</v>
      </c>
      <c r="I10" s="157">
        <f t="shared" si="2"/>
        <v>9900000</v>
      </c>
      <c r="J10" s="134">
        <f t="shared" ref="J10:J26" si="3">SUM(E10:I10)</f>
        <v>49500000</v>
      </c>
    </row>
    <row r="11" spans="1:10" s="349" customFormat="1" ht="95.25" customHeight="1" x14ac:dyDescent="0.2">
      <c r="A11" s="163" t="s">
        <v>303</v>
      </c>
      <c r="B11" s="138"/>
      <c r="C11" s="138">
        <v>1</v>
      </c>
      <c r="D11" s="163" t="s">
        <v>101</v>
      </c>
      <c r="E11" s="135">
        <v>6000000</v>
      </c>
      <c r="F11" s="158">
        <v>6000000</v>
      </c>
      <c r="G11" s="158">
        <v>6000000</v>
      </c>
      <c r="H11" s="158">
        <v>6000000</v>
      </c>
      <c r="I11" s="158">
        <v>6000000</v>
      </c>
      <c r="J11" s="137">
        <f t="shared" si="3"/>
        <v>30000000</v>
      </c>
    </row>
    <row r="12" spans="1:10" s="349" customFormat="1" ht="118.5" customHeight="1" x14ac:dyDescent="0.2">
      <c r="A12" s="163" t="s">
        <v>304</v>
      </c>
      <c r="B12" s="138"/>
      <c r="C12" s="138">
        <v>1</v>
      </c>
      <c r="D12" s="163" t="s">
        <v>101</v>
      </c>
      <c r="E12" s="135">
        <v>3900000</v>
      </c>
      <c r="F12" s="158">
        <v>3900000</v>
      </c>
      <c r="G12" s="158">
        <v>3900000</v>
      </c>
      <c r="H12" s="158">
        <v>3900000</v>
      </c>
      <c r="I12" s="158">
        <v>3900000</v>
      </c>
      <c r="J12" s="137">
        <f t="shared" si="3"/>
        <v>19500000</v>
      </c>
    </row>
    <row r="13" spans="1:10" s="350" customFormat="1" ht="84.75" customHeight="1" x14ac:dyDescent="0.2">
      <c r="A13" s="166" t="s">
        <v>329</v>
      </c>
      <c r="B13" s="133">
        <v>4.1500000000000004</v>
      </c>
      <c r="C13" s="133"/>
      <c r="D13" s="166" t="s">
        <v>100</v>
      </c>
      <c r="E13" s="132">
        <v>3012700</v>
      </c>
      <c r="F13" s="157">
        <v>3012700</v>
      </c>
      <c r="G13" s="157">
        <v>3012700</v>
      </c>
      <c r="H13" s="157">
        <v>3012700</v>
      </c>
      <c r="I13" s="157">
        <v>3012700</v>
      </c>
      <c r="J13" s="134">
        <f t="shared" si="3"/>
        <v>15063500</v>
      </c>
    </row>
    <row r="14" spans="1:10" s="349" customFormat="1" ht="90" customHeight="1" x14ac:dyDescent="0.2">
      <c r="A14" s="163" t="s">
        <v>293</v>
      </c>
      <c r="B14" s="138"/>
      <c r="C14" s="138">
        <v>1</v>
      </c>
      <c r="D14" s="163" t="s">
        <v>100</v>
      </c>
      <c r="E14" s="135">
        <v>3012700</v>
      </c>
      <c r="F14" s="158">
        <v>3012700</v>
      </c>
      <c r="G14" s="158">
        <v>3012700</v>
      </c>
      <c r="H14" s="158">
        <v>3012700</v>
      </c>
      <c r="I14" s="158">
        <v>3012700</v>
      </c>
      <c r="J14" s="137">
        <f t="shared" si="3"/>
        <v>15063500</v>
      </c>
    </row>
    <row r="15" spans="1:10" s="350" customFormat="1" ht="92.25" customHeight="1" x14ac:dyDescent="0.2">
      <c r="A15" s="166" t="s">
        <v>330</v>
      </c>
      <c r="B15" s="133">
        <v>4.1500000000000004</v>
      </c>
      <c r="C15" s="133"/>
      <c r="D15" s="166" t="s">
        <v>294</v>
      </c>
      <c r="E15" s="132">
        <f t="shared" ref="E15:I15" si="4">SUM(E16:E19)</f>
        <v>39600000</v>
      </c>
      <c r="F15" s="157">
        <f t="shared" si="4"/>
        <v>39600000</v>
      </c>
      <c r="G15" s="157">
        <f t="shared" si="4"/>
        <v>39600000</v>
      </c>
      <c r="H15" s="157">
        <f t="shared" si="4"/>
        <v>39600000</v>
      </c>
      <c r="I15" s="157">
        <f t="shared" si="4"/>
        <v>39600000</v>
      </c>
      <c r="J15" s="134">
        <f t="shared" si="3"/>
        <v>198000000</v>
      </c>
    </row>
    <row r="16" spans="1:10" s="349" customFormat="1" ht="119.25" customHeight="1" x14ac:dyDescent="0.2">
      <c r="A16" s="163" t="s">
        <v>295</v>
      </c>
      <c r="B16" s="138"/>
      <c r="C16" s="138">
        <v>1</v>
      </c>
      <c r="D16" s="163" t="s">
        <v>294</v>
      </c>
      <c r="E16" s="135">
        <v>19000000</v>
      </c>
      <c r="F16" s="158">
        <v>19000000</v>
      </c>
      <c r="G16" s="158">
        <v>19000000</v>
      </c>
      <c r="H16" s="158">
        <v>19000000</v>
      </c>
      <c r="I16" s="158">
        <v>19000000</v>
      </c>
      <c r="J16" s="137">
        <f t="shared" si="3"/>
        <v>95000000</v>
      </c>
    </row>
    <row r="17" spans="1:10" s="349" customFormat="1" ht="178.5" customHeight="1" x14ac:dyDescent="0.2">
      <c r="A17" s="163" t="s">
        <v>296</v>
      </c>
      <c r="B17" s="138"/>
      <c r="C17" s="138">
        <v>1</v>
      </c>
      <c r="D17" s="163" t="s">
        <v>294</v>
      </c>
      <c r="E17" s="135">
        <v>9500000</v>
      </c>
      <c r="F17" s="158">
        <v>9500000</v>
      </c>
      <c r="G17" s="158">
        <v>9500000</v>
      </c>
      <c r="H17" s="158">
        <v>9500000</v>
      </c>
      <c r="I17" s="158">
        <v>9500000</v>
      </c>
      <c r="J17" s="137">
        <f t="shared" si="3"/>
        <v>47500000</v>
      </c>
    </row>
    <row r="18" spans="1:10" s="349" customFormat="1" ht="78.75" customHeight="1" x14ac:dyDescent="0.2">
      <c r="A18" s="163" t="s">
        <v>297</v>
      </c>
      <c r="B18" s="138"/>
      <c r="C18" s="138">
        <v>1</v>
      </c>
      <c r="D18" s="163" t="s">
        <v>294</v>
      </c>
      <c r="E18" s="135">
        <v>6100000</v>
      </c>
      <c r="F18" s="158">
        <v>6100000</v>
      </c>
      <c r="G18" s="158">
        <v>6100000</v>
      </c>
      <c r="H18" s="158">
        <v>6100000</v>
      </c>
      <c r="I18" s="158">
        <v>6100000</v>
      </c>
      <c r="J18" s="137">
        <f t="shared" si="3"/>
        <v>30500000</v>
      </c>
    </row>
    <row r="19" spans="1:10" s="349" customFormat="1" ht="72.75" customHeight="1" x14ac:dyDescent="0.2">
      <c r="A19" s="163" t="s">
        <v>298</v>
      </c>
      <c r="B19" s="138"/>
      <c r="C19" s="138">
        <v>1</v>
      </c>
      <c r="D19" s="163" t="s">
        <v>294</v>
      </c>
      <c r="E19" s="135">
        <v>5000000</v>
      </c>
      <c r="F19" s="158">
        <v>5000000</v>
      </c>
      <c r="G19" s="158">
        <v>5000000</v>
      </c>
      <c r="H19" s="158">
        <v>5000000</v>
      </c>
      <c r="I19" s="158">
        <v>5000000</v>
      </c>
      <c r="J19" s="137">
        <f t="shared" si="3"/>
        <v>25000000</v>
      </c>
    </row>
    <row r="20" spans="1:10" s="350" customFormat="1" ht="60" customHeight="1" x14ac:dyDescent="0.2">
      <c r="A20" s="166" t="s">
        <v>331</v>
      </c>
      <c r="B20" s="133">
        <v>4.1500000000000004</v>
      </c>
      <c r="C20" s="133"/>
      <c r="D20" s="166" t="s">
        <v>102</v>
      </c>
      <c r="E20" s="132">
        <f t="shared" ref="E20:I20" si="5">SUM(E21)</f>
        <v>27000000</v>
      </c>
      <c r="F20" s="157">
        <f t="shared" si="5"/>
        <v>27000000</v>
      </c>
      <c r="G20" s="157">
        <f t="shared" si="5"/>
        <v>27000000</v>
      </c>
      <c r="H20" s="157">
        <f t="shared" si="5"/>
        <v>27000000</v>
      </c>
      <c r="I20" s="157">
        <f t="shared" si="5"/>
        <v>27000000</v>
      </c>
      <c r="J20" s="134">
        <f t="shared" si="3"/>
        <v>135000000</v>
      </c>
    </row>
    <row r="21" spans="1:10" s="349" customFormat="1" ht="78" customHeight="1" x14ac:dyDescent="0.2">
      <c r="A21" s="163" t="s">
        <v>305</v>
      </c>
      <c r="B21" s="138"/>
      <c r="C21" s="138">
        <v>1</v>
      </c>
      <c r="D21" s="163" t="s">
        <v>102</v>
      </c>
      <c r="E21" s="135">
        <v>27000000</v>
      </c>
      <c r="F21" s="158">
        <v>27000000</v>
      </c>
      <c r="G21" s="158">
        <v>27000000</v>
      </c>
      <c r="H21" s="158">
        <v>27000000</v>
      </c>
      <c r="I21" s="158">
        <v>27000000</v>
      </c>
      <c r="J21" s="137">
        <f t="shared" si="3"/>
        <v>135000000</v>
      </c>
    </row>
    <row r="22" spans="1:10" s="350" customFormat="1" ht="87.75" customHeight="1" x14ac:dyDescent="0.2">
      <c r="A22" s="166" t="s">
        <v>332</v>
      </c>
      <c r="B22" s="133">
        <v>4.1500000000000004</v>
      </c>
      <c r="C22" s="133"/>
      <c r="D22" s="166" t="s">
        <v>102</v>
      </c>
      <c r="E22" s="132">
        <f t="shared" ref="E22:I22" si="6">SUM(E23)</f>
        <v>10944600</v>
      </c>
      <c r="F22" s="157">
        <f t="shared" si="6"/>
        <v>10944600</v>
      </c>
      <c r="G22" s="157">
        <f t="shared" si="6"/>
        <v>10944600</v>
      </c>
      <c r="H22" s="157">
        <f t="shared" si="6"/>
        <v>10944600</v>
      </c>
      <c r="I22" s="157">
        <f t="shared" si="6"/>
        <v>10944600</v>
      </c>
      <c r="J22" s="134">
        <f t="shared" si="3"/>
        <v>54723000</v>
      </c>
    </row>
    <row r="23" spans="1:10" s="349" customFormat="1" ht="174" customHeight="1" x14ac:dyDescent="0.2">
      <c r="A23" s="163" t="s">
        <v>299</v>
      </c>
      <c r="B23" s="138"/>
      <c r="C23" s="138">
        <v>1</v>
      </c>
      <c r="D23" s="163" t="s">
        <v>325</v>
      </c>
      <c r="E23" s="135">
        <v>10944600</v>
      </c>
      <c r="F23" s="158">
        <v>10944600</v>
      </c>
      <c r="G23" s="158">
        <v>10944600</v>
      </c>
      <c r="H23" s="158">
        <v>10944600</v>
      </c>
      <c r="I23" s="158">
        <v>10944600</v>
      </c>
      <c r="J23" s="137">
        <f t="shared" si="3"/>
        <v>54723000</v>
      </c>
    </row>
    <row r="24" spans="1:10" s="350" customFormat="1" ht="88.5" customHeight="1" x14ac:dyDescent="0.2">
      <c r="A24" s="166" t="s">
        <v>333</v>
      </c>
      <c r="B24" s="133">
        <v>4.1500000000000004</v>
      </c>
      <c r="C24" s="133"/>
      <c r="D24" s="166" t="s">
        <v>300</v>
      </c>
      <c r="E24" s="132">
        <f t="shared" ref="E24:I24" si="7">SUM(E25)</f>
        <v>10668000</v>
      </c>
      <c r="F24" s="157">
        <f t="shared" si="7"/>
        <v>10668000</v>
      </c>
      <c r="G24" s="157">
        <f t="shared" si="7"/>
        <v>10668000</v>
      </c>
      <c r="H24" s="157">
        <f t="shared" si="7"/>
        <v>10668000</v>
      </c>
      <c r="I24" s="157">
        <f t="shared" si="7"/>
        <v>10668000</v>
      </c>
      <c r="J24" s="134">
        <f t="shared" si="3"/>
        <v>53340000</v>
      </c>
    </row>
    <row r="25" spans="1:10" s="349" customFormat="1" ht="75.75" customHeight="1" x14ac:dyDescent="0.2">
      <c r="A25" s="163" t="s">
        <v>301</v>
      </c>
      <c r="B25" s="138"/>
      <c r="C25" s="138">
        <v>1</v>
      </c>
      <c r="D25" s="163" t="s">
        <v>300</v>
      </c>
      <c r="E25" s="135">
        <v>10668000</v>
      </c>
      <c r="F25" s="158">
        <v>10668000</v>
      </c>
      <c r="G25" s="158">
        <v>10668000</v>
      </c>
      <c r="H25" s="158">
        <v>10668000</v>
      </c>
      <c r="I25" s="158">
        <v>10668000</v>
      </c>
      <c r="J25" s="137">
        <f t="shared" si="3"/>
        <v>53340000</v>
      </c>
    </row>
    <row r="26" spans="1:10" s="350" customFormat="1" ht="90" customHeight="1" x14ac:dyDescent="0.2">
      <c r="A26" s="166" t="s">
        <v>334</v>
      </c>
      <c r="B26" s="133">
        <v>4.1500000000000004</v>
      </c>
      <c r="C26" s="133"/>
      <c r="D26" s="166" t="s">
        <v>104</v>
      </c>
      <c r="E26" s="132">
        <f t="shared" ref="E26:I26" si="8">E27</f>
        <v>50000000</v>
      </c>
      <c r="F26" s="157">
        <f t="shared" si="8"/>
        <v>50000000</v>
      </c>
      <c r="G26" s="157">
        <f t="shared" si="8"/>
        <v>50000000</v>
      </c>
      <c r="H26" s="157">
        <f t="shared" si="8"/>
        <v>50000000</v>
      </c>
      <c r="I26" s="157">
        <f t="shared" si="8"/>
        <v>50000000</v>
      </c>
      <c r="J26" s="134">
        <f t="shared" si="3"/>
        <v>250000000</v>
      </c>
    </row>
    <row r="27" spans="1:10" s="349" customFormat="1" ht="129" customHeight="1" x14ac:dyDescent="0.2">
      <c r="A27" s="163" t="s">
        <v>327</v>
      </c>
      <c r="B27" s="138"/>
      <c r="C27" s="138">
        <v>1</v>
      </c>
      <c r="D27" s="163" t="s">
        <v>104</v>
      </c>
      <c r="E27" s="135">
        <v>50000000</v>
      </c>
      <c r="F27" s="158">
        <v>50000000</v>
      </c>
      <c r="G27" s="158">
        <v>50000000</v>
      </c>
      <c r="H27" s="158">
        <v>50000000</v>
      </c>
      <c r="I27" s="158">
        <v>50000000</v>
      </c>
      <c r="J27" s="137">
        <f t="shared" ref="J27:J32" si="9">SUM(E27:I27)</f>
        <v>250000000</v>
      </c>
    </row>
    <row r="28" spans="1:10" s="351" customFormat="1" ht="99.75" customHeight="1" x14ac:dyDescent="0.2">
      <c r="A28" s="166" t="s">
        <v>422</v>
      </c>
      <c r="B28" s="133">
        <v>4.1500000000000004</v>
      </c>
      <c r="C28" s="133"/>
      <c r="D28" s="166" t="s">
        <v>300</v>
      </c>
      <c r="E28" s="132">
        <f t="shared" ref="E28:I28" si="10">E29</f>
        <v>29258650</v>
      </c>
      <c r="F28" s="157">
        <f t="shared" si="10"/>
        <v>0</v>
      </c>
      <c r="G28" s="157">
        <f t="shared" si="10"/>
        <v>0</v>
      </c>
      <c r="H28" s="157">
        <f t="shared" si="10"/>
        <v>0</v>
      </c>
      <c r="I28" s="157">
        <f t="shared" si="10"/>
        <v>0</v>
      </c>
      <c r="J28" s="134">
        <f t="shared" si="9"/>
        <v>29258650</v>
      </c>
    </row>
    <row r="29" spans="1:10" s="352" customFormat="1" ht="223.5" customHeight="1" x14ac:dyDescent="0.2">
      <c r="A29" s="163" t="s">
        <v>423</v>
      </c>
      <c r="B29" s="138"/>
      <c r="C29" s="138">
        <v>1</v>
      </c>
      <c r="D29" s="163" t="s">
        <v>326</v>
      </c>
      <c r="E29" s="135">
        <v>29258650</v>
      </c>
      <c r="F29" s="138">
        <v>0</v>
      </c>
      <c r="G29" s="138">
        <v>0</v>
      </c>
      <c r="H29" s="138">
        <v>0</v>
      </c>
      <c r="I29" s="138">
        <v>0</v>
      </c>
      <c r="J29" s="136">
        <f t="shared" si="9"/>
        <v>29258650</v>
      </c>
    </row>
    <row r="30" spans="1:10" s="355" customFormat="1" ht="93" x14ac:dyDescent="0.2">
      <c r="A30" s="353" t="s">
        <v>424</v>
      </c>
      <c r="B30" s="354">
        <v>4.1500000000000004</v>
      </c>
      <c r="C30" s="354"/>
      <c r="D30" s="166" t="s">
        <v>101</v>
      </c>
      <c r="E30" s="165">
        <f t="shared" ref="E30:I30" si="11">SUM(E31:E32)</f>
        <v>13040000</v>
      </c>
      <c r="F30" s="393">
        <f t="shared" si="11"/>
        <v>0</v>
      </c>
      <c r="G30" s="393">
        <f t="shared" si="11"/>
        <v>0</v>
      </c>
      <c r="H30" s="393">
        <f t="shared" si="11"/>
        <v>0</v>
      </c>
      <c r="I30" s="393">
        <f t="shared" si="11"/>
        <v>0</v>
      </c>
      <c r="J30" s="165">
        <f t="shared" si="9"/>
        <v>13040000</v>
      </c>
    </row>
    <row r="31" spans="1:10" ht="96.75" customHeight="1" x14ac:dyDescent="0.2">
      <c r="A31" s="356" t="s">
        <v>425</v>
      </c>
      <c r="B31" s="357"/>
      <c r="C31" s="357">
        <v>1</v>
      </c>
      <c r="D31" s="356" t="s">
        <v>101</v>
      </c>
      <c r="E31" s="164">
        <v>8540000</v>
      </c>
      <c r="F31" s="357">
        <v>0</v>
      </c>
      <c r="G31" s="357">
        <v>0</v>
      </c>
      <c r="H31" s="357">
        <v>0</v>
      </c>
      <c r="I31" s="357">
        <v>0</v>
      </c>
      <c r="J31" s="164">
        <f t="shared" si="9"/>
        <v>8540000</v>
      </c>
    </row>
    <row r="32" spans="1:10" ht="96.75" customHeight="1" x14ac:dyDescent="0.2">
      <c r="A32" s="356" t="s">
        <v>426</v>
      </c>
      <c r="B32" s="357"/>
      <c r="C32" s="357">
        <v>1</v>
      </c>
      <c r="D32" s="356" t="s">
        <v>101</v>
      </c>
      <c r="E32" s="164">
        <v>4500000</v>
      </c>
      <c r="F32" s="357">
        <v>0</v>
      </c>
      <c r="G32" s="357">
        <v>0</v>
      </c>
      <c r="H32" s="357">
        <v>0</v>
      </c>
      <c r="I32" s="357">
        <v>0</v>
      </c>
      <c r="J32" s="164">
        <f t="shared" si="9"/>
        <v>4500000</v>
      </c>
    </row>
    <row r="39" spans="1:1" x14ac:dyDescent="0.2">
      <c r="A39" s="289" t="s">
        <v>490</v>
      </c>
    </row>
  </sheetData>
  <mergeCells count="6">
    <mergeCell ref="A9:D9"/>
    <mergeCell ref="A2:I2"/>
    <mergeCell ref="A3:I3"/>
    <mergeCell ref="A6:D6"/>
    <mergeCell ref="E6:J6"/>
    <mergeCell ref="A8:D8"/>
  </mergeCells>
  <printOptions horizontalCentered="1"/>
  <pageMargins left="0.23622047244094491" right="0.23622047244094491" top="0.74803149606299213" bottom="0.74803149606299213" header="0.31496062992125984" footer="0.31496062992125984"/>
  <pageSetup scale="60" orientation="landscape" r:id="rId1"/>
  <headerFooter>
    <oddFooter>&amp;C&amp;"TH SarabunIT๙,Regular"&amp;16&amp;A&amp;R&amp;"TH SarabunIT๙,Regular"&amp;16Page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J87"/>
  <sheetViews>
    <sheetView view="pageBreakPreview" topLeftCell="A19" zoomScale="80" zoomScaleNormal="100" zoomScaleSheetLayoutView="80" workbookViewId="0">
      <selection activeCell="A39" sqref="A14:D39"/>
    </sheetView>
  </sheetViews>
  <sheetFormatPr defaultColWidth="9" defaultRowHeight="23.25" x14ac:dyDescent="0.2"/>
  <cols>
    <col min="1" max="1" width="27.375" style="314" customWidth="1"/>
    <col min="2" max="2" width="26.75" style="314" customWidth="1"/>
    <col min="3" max="3" width="27.375" style="314" customWidth="1"/>
    <col min="4" max="8" width="12.875" style="315" customWidth="1"/>
    <col min="9" max="9" width="19" style="315" customWidth="1"/>
    <col min="10" max="16384" width="9" style="314"/>
  </cols>
  <sheetData>
    <row r="1" spans="1:10" x14ac:dyDescent="0.2">
      <c r="I1" s="316" t="s">
        <v>368</v>
      </c>
    </row>
    <row r="2" spans="1:10" s="317" customFormat="1" x14ac:dyDescent="0.2">
      <c r="A2" s="460" t="s">
        <v>365</v>
      </c>
      <c r="B2" s="460"/>
      <c r="C2" s="460"/>
      <c r="D2" s="460"/>
      <c r="E2" s="460"/>
      <c r="F2" s="460"/>
      <c r="G2" s="460"/>
      <c r="H2" s="460"/>
      <c r="I2" s="460"/>
    </row>
    <row r="3" spans="1:10" x14ac:dyDescent="0.2">
      <c r="A3" s="461" t="s">
        <v>131</v>
      </c>
      <c r="B3" s="461"/>
      <c r="C3" s="461"/>
      <c r="D3" s="461"/>
      <c r="E3" s="461"/>
      <c r="F3" s="461"/>
      <c r="G3" s="461"/>
      <c r="H3" s="461"/>
      <c r="I3" s="461"/>
    </row>
    <row r="4" spans="1:10" x14ac:dyDescent="0.2">
      <c r="A4" s="318" t="s">
        <v>144</v>
      </c>
    </row>
    <row r="5" spans="1:10" ht="15.75" customHeight="1" x14ac:dyDescent="0.2"/>
    <row r="6" spans="1:10" s="398" customFormat="1" x14ac:dyDescent="0.2">
      <c r="A6" s="458" t="s">
        <v>2</v>
      </c>
      <c r="B6" s="458" t="s">
        <v>3</v>
      </c>
      <c r="C6" s="458" t="s">
        <v>4</v>
      </c>
      <c r="D6" s="459" t="s">
        <v>5</v>
      </c>
      <c r="E6" s="459"/>
      <c r="F6" s="459"/>
      <c r="G6" s="459"/>
      <c r="H6" s="459"/>
      <c r="I6" s="459"/>
    </row>
    <row r="7" spans="1:10" s="398" customFormat="1" ht="92.25" customHeight="1" x14ac:dyDescent="0.2">
      <c r="A7" s="458"/>
      <c r="B7" s="458"/>
      <c r="C7" s="458"/>
      <c r="D7" s="399" t="s">
        <v>223</v>
      </c>
      <c r="E7" s="399" t="s">
        <v>214</v>
      </c>
      <c r="F7" s="399" t="s">
        <v>215</v>
      </c>
      <c r="G7" s="399" t="s">
        <v>216</v>
      </c>
      <c r="H7" s="399" t="s">
        <v>217</v>
      </c>
      <c r="I7" s="399" t="s">
        <v>218</v>
      </c>
    </row>
    <row r="8" spans="1:10" ht="218.25" customHeight="1" x14ac:dyDescent="0.2">
      <c r="A8" s="344" t="s">
        <v>377</v>
      </c>
      <c r="B8" s="345" t="s">
        <v>233</v>
      </c>
      <c r="C8" s="346" t="s">
        <v>435</v>
      </c>
      <c r="D8" s="266" t="s">
        <v>434</v>
      </c>
      <c r="E8" s="266" t="s">
        <v>438</v>
      </c>
      <c r="F8" s="266" t="s">
        <v>436</v>
      </c>
      <c r="G8" s="266" t="s">
        <v>437</v>
      </c>
      <c r="H8" s="266" t="s">
        <v>376</v>
      </c>
      <c r="I8" s="267" t="s">
        <v>439</v>
      </c>
      <c r="J8" s="390">
        <f>SUM(E8:I8)</f>
        <v>0</v>
      </c>
    </row>
    <row r="9" spans="1:10" x14ac:dyDescent="0.2">
      <c r="D9" s="275"/>
      <c r="E9" s="275"/>
      <c r="F9" s="275"/>
      <c r="G9" s="275"/>
      <c r="H9" s="275"/>
      <c r="I9" s="275"/>
    </row>
    <row r="10" spans="1:10" x14ac:dyDescent="0.2">
      <c r="D10" s="275"/>
      <c r="E10" s="275"/>
      <c r="F10" s="275"/>
      <c r="G10" s="275"/>
      <c r="H10" s="275"/>
      <c r="I10" s="275"/>
    </row>
    <row r="11" spans="1:10" x14ac:dyDescent="0.2">
      <c r="D11" s="275"/>
      <c r="E11" s="275"/>
      <c r="F11" s="275"/>
      <c r="G11" s="275"/>
      <c r="H11" s="275"/>
      <c r="I11" s="275"/>
    </row>
    <row r="12" spans="1:10" x14ac:dyDescent="0.2">
      <c r="D12" s="275"/>
      <c r="E12" s="275"/>
      <c r="F12" s="275"/>
      <c r="G12" s="275"/>
      <c r="H12" s="275"/>
      <c r="I12" s="275"/>
    </row>
    <row r="13" spans="1:10" x14ac:dyDescent="0.2">
      <c r="D13" s="275"/>
      <c r="E13" s="275"/>
      <c r="F13" s="275"/>
      <c r="G13" s="275"/>
      <c r="H13" s="275"/>
      <c r="I13" s="275"/>
    </row>
    <row r="14" spans="1:10" x14ac:dyDescent="0.2">
      <c r="D14" s="275"/>
      <c r="E14" s="275"/>
      <c r="F14" s="275"/>
      <c r="G14" s="275"/>
      <c r="H14" s="275"/>
      <c r="I14" s="275"/>
    </row>
    <row r="15" spans="1:10" x14ac:dyDescent="0.2">
      <c r="D15" s="275"/>
      <c r="E15" s="275"/>
      <c r="F15" s="275"/>
      <c r="G15" s="275"/>
      <c r="H15" s="275"/>
      <c r="I15" s="275"/>
    </row>
    <row r="16" spans="1:10" x14ac:dyDescent="0.2">
      <c r="D16" s="275"/>
      <c r="E16" s="275"/>
      <c r="F16" s="275"/>
      <c r="G16" s="275"/>
      <c r="H16" s="275"/>
      <c r="I16" s="275"/>
    </row>
    <row r="17" spans="4:9" ht="178.5" customHeight="1" x14ac:dyDescent="0.2">
      <c r="D17" s="275"/>
      <c r="E17" s="275"/>
      <c r="F17" s="275"/>
      <c r="G17" s="275"/>
      <c r="H17" s="275"/>
      <c r="I17" s="275"/>
    </row>
    <row r="18" spans="4:9" x14ac:dyDescent="0.2">
      <c r="D18" s="275"/>
      <c r="E18" s="275"/>
      <c r="F18" s="275"/>
      <c r="G18" s="275"/>
      <c r="H18" s="275"/>
      <c r="I18" s="275"/>
    </row>
    <row r="19" spans="4:9" x14ac:dyDescent="0.2">
      <c r="D19" s="275"/>
      <c r="E19" s="275"/>
      <c r="F19" s="275"/>
      <c r="G19" s="275"/>
      <c r="H19" s="275"/>
      <c r="I19" s="275"/>
    </row>
    <row r="20" spans="4:9" x14ac:dyDescent="0.2">
      <c r="D20" s="275"/>
      <c r="E20" s="275"/>
      <c r="F20" s="275"/>
      <c r="G20" s="275"/>
      <c r="H20" s="275"/>
      <c r="I20" s="275"/>
    </row>
    <row r="21" spans="4:9" x14ac:dyDescent="0.2">
      <c r="D21" s="275"/>
      <c r="E21" s="275"/>
      <c r="F21" s="275"/>
      <c r="G21" s="275"/>
      <c r="H21" s="275"/>
      <c r="I21" s="275"/>
    </row>
    <row r="22" spans="4:9" x14ac:dyDescent="0.2">
      <c r="D22" s="275"/>
      <c r="E22" s="275"/>
      <c r="F22" s="275"/>
      <c r="G22" s="275"/>
      <c r="H22" s="275"/>
      <c r="I22" s="275"/>
    </row>
    <row r="23" spans="4:9" x14ac:dyDescent="0.2">
      <c r="D23" s="275"/>
      <c r="E23" s="275"/>
      <c r="F23" s="275"/>
      <c r="G23" s="275"/>
      <c r="H23" s="275"/>
      <c r="I23" s="275"/>
    </row>
    <row r="24" spans="4:9" x14ac:dyDescent="0.2">
      <c r="D24" s="275"/>
      <c r="E24" s="275"/>
      <c r="F24" s="275"/>
      <c r="G24" s="275"/>
      <c r="H24" s="275"/>
      <c r="I24" s="275"/>
    </row>
    <row r="25" spans="4:9" x14ac:dyDescent="0.2">
      <c r="D25" s="275"/>
      <c r="E25" s="275"/>
      <c r="F25" s="275"/>
      <c r="G25" s="275"/>
      <c r="H25" s="275"/>
      <c r="I25" s="275"/>
    </row>
    <row r="26" spans="4:9" x14ac:dyDescent="0.2">
      <c r="D26" s="275"/>
      <c r="E26" s="275"/>
      <c r="F26" s="275"/>
      <c r="G26" s="275"/>
      <c r="H26" s="275"/>
      <c r="I26" s="275"/>
    </row>
    <row r="27" spans="4:9" x14ac:dyDescent="0.2">
      <c r="D27" s="275"/>
      <c r="E27" s="275"/>
      <c r="F27" s="275"/>
      <c r="G27" s="275"/>
      <c r="H27" s="275"/>
      <c r="I27" s="275"/>
    </row>
    <row r="28" spans="4:9" x14ac:dyDescent="0.2">
      <c r="D28" s="275"/>
      <c r="E28" s="275"/>
      <c r="F28" s="275"/>
      <c r="G28" s="275"/>
      <c r="H28" s="275"/>
      <c r="I28" s="275"/>
    </row>
    <row r="29" spans="4:9" x14ac:dyDescent="0.2">
      <c r="D29" s="275"/>
      <c r="E29" s="275"/>
      <c r="F29" s="275"/>
      <c r="G29" s="275"/>
      <c r="H29" s="275"/>
      <c r="I29" s="275"/>
    </row>
    <row r="30" spans="4:9" x14ac:dyDescent="0.2">
      <c r="D30" s="275"/>
      <c r="E30" s="275"/>
      <c r="F30" s="275"/>
      <c r="G30" s="275"/>
      <c r="H30" s="275"/>
      <c r="I30" s="275"/>
    </row>
    <row r="31" spans="4:9" x14ac:dyDescent="0.2">
      <c r="D31" s="275"/>
      <c r="E31" s="275"/>
      <c r="F31" s="275"/>
      <c r="G31" s="275"/>
      <c r="H31" s="275"/>
      <c r="I31" s="275"/>
    </row>
    <row r="32" spans="4:9" x14ac:dyDescent="0.2">
      <c r="D32" s="275"/>
      <c r="E32" s="275"/>
      <c r="F32" s="275"/>
      <c r="G32" s="275"/>
      <c r="H32" s="275"/>
      <c r="I32" s="275"/>
    </row>
    <row r="33" spans="1:9" x14ac:dyDescent="0.2">
      <c r="D33" s="275"/>
      <c r="E33" s="275"/>
      <c r="F33" s="275"/>
      <c r="G33" s="275"/>
      <c r="H33" s="275"/>
      <c r="I33" s="275"/>
    </row>
    <row r="34" spans="1:9" x14ac:dyDescent="0.2">
      <c r="D34" s="275"/>
      <c r="E34" s="275"/>
      <c r="F34" s="275"/>
      <c r="G34" s="275"/>
      <c r="H34" s="275"/>
      <c r="I34" s="275"/>
    </row>
    <row r="35" spans="1:9" x14ac:dyDescent="0.2">
      <c r="D35" s="275"/>
      <c r="E35" s="275"/>
      <c r="F35" s="275"/>
      <c r="G35" s="275"/>
      <c r="H35" s="275"/>
      <c r="I35" s="275"/>
    </row>
    <row r="36" spans="1:9" x14ac:dyDescent="0.2">
      <c r="D36" s="275"/>
      <c r="E36" s="275"/>
      <c r="F36" s="275"/>
      <c r="G36" s="275"/>
      <c r="H36" s="275"/>
      <c r="I36" s="275"/>
    </row>
    <row r="37" spans="1:9" x14ac:dyDescent="0.2">
      <c r="D37" s="275"/>
      <c r="E37" s="275"/>
      <c r="F37" s="275"/>
      <c r="G37" s="275"/>
      <c r="H37" s="275"/>
      <c r="I37" s="275"/>
    </row>
    <row r="38" spans="1:9" x14ac:dyDescent="0.2">
      <c r="D38" s="275"/>
      <c r="E38" s="275"/>
      <c r="F38" s="275"/>
      <c r="G38" s="275"/>
      <c r="H38" s="275"/>
      <c r="I38" s="275"/>
    </row>
    <row r="39" spans="1:9" x14ac:dyDescent="0.2">
      <c r="A39" s="314" t="s">
        <v>490</v>
      </c>
      <c r="D39" s="275"/>
      <c r="E39" s="275"/>
      <c r="F39" s="275"/>
      <c r="G39" s="275"/>
      <c r="H39" s="275"/>
      <c r="I39" s="275"/>
    </row>
    <row r="40" spans="1:9" x14ac:dyDescent="0.2">
      <c r="D40" s="275"/>
      <c r="E40" s="275"/>
      <c r="F40" s="275"/>
      <c r="G40" s="275"/>
      <c r="H40" s="275"/>
      <c r="I40" s="275"/>
    </row>
    <row r="41" spans="1:9" x14ac:dyDescent="0.2">
      <c r="D41" s="275"/>
      <c r="E41" s="275"/>
      <c r="F41" s="275"/>
      <c r="G41" s="275"/>
      <c r="H41" s="275"/>
      <c r="I41" s="275"/>
    </row>
    <row r="42" spans="1:9" x14ac:dyDescent="0.2">
      <c r="D42" s="275"/>
      <c r="E42" s="275"/>
      <c r="F42" s="275"/>
      <c r="G42" s="275"/>
      <c r="H42" s="275"/>
      <c r="I42" s="275"/>
    </row>
    <row r="43" spans="1:9" x14ac:dyDescent="0.2">
      <c r="D43" s="275"/>
      <c r="E43" s="275"/>
      <c r="F43" s="275"/>
      <c r="G43" s="275"/>
      <c r="H43" s="275"/>
      <c r="I43" s="275"/>
    </row>
    <row r="44" spans="1:9" x14ac:dyDescent="0.2">
      <c r="D44" s="275"/>
      <c r="E44" s="275"/>
      <c r="F44" s="275"/>
      <c r="G44" s="275"/>
      <c r="H44" s="275"/>
      <c r="I44" s="275"/>
    </row>
    <row r="45" spans="1:9" x14ac:dyDescent="0.2">
      <c r="D45" s="275"/>
      <c r="E45" s="275"/>
      <c r="F45" s="275"/>
      <c r="G45" s="275"/>
      <c r="H45" s="275"/>
      <c r="I45" s="275"/>
    </row>
    <row r="46" spans="1:9" x14ac:dyDescent="0.2">
      <c r="D46" s="275"/>
      <c r="E46" s="275"/>
      <c r="F46" s="275"/>
      <c r="G46" s="275"/>
      <c r="H46" s="275"/>
      <c r="I46" s="275"/>
    </row>
    <row r="47" spans="1:9" x14ac:dyDescent="0.2">
      <c r="D47" s="275"/>
      <c r="E47" s="275"/>
      <c r="F47" s="275"/>
      <c r="G47" s="275"/>
      <c r="H47" s="275"/>
      <c r="I47" s="275"/>
    </row>
    <row r="48" spans="1:9" x14ac:dyDescent="0.2">
      <c r="D48" s="275"/>
      <c r="E48" s="275"/>
      <c r="F48" s="275"/>
      <c r="G48" s="275"/>
      <c r="H48" s="275"/>
      <c r="I48" s="275"/>
    </row>
    <row r="49" spans="4:9" x14ac:dyDescent="0.2">
      <c r="D49" s="275"/>
      <c r="E49" s="275"/>
      <c r="F49" s="275"/>
      <c r="G49" s="275"/>
      <c r="H49" s="275"/>
      <c r="I49" s="275"/>
    </row>
    <row r="50" spans="4:9" x14ac:dyDescent="0.2">
      <c r="D50" s="275"/>
      <c r="E50" s="275"/>
      <c r="F50" s="275"/>
      <c r="G50" s="275"/>
      <c r="H50" s="275"/>
      <c r="I50" s="275"/>
    </row>
    <row r="51" spans="4:9" x14ac:dyDescent="0.2">
      <c r="D51" s="275"/>
      <c r="E51" s="275"/>
      <c r="F51" s="275"/>
      <c r="G51" s="275"/>
      <c r="H51" s="275"/>
      <c r="I51" s="275"/>
    </row>
    <row r="52" spans="4:9" x14ac:dyDescent="0.2">
      <c r="D52" s="275"/>
      <c r="E52" s="275"/>
      <c r="F52" s="275"/>
      <c r="G52" s="275"/>
      <c r="H52" s="275"/>
      <c r="I52" s="275"/>
    </row>
    <row r="53" spans="4:9" x14ac:dyDescent="0.2">
      <c r="D53" s="275"/>
      <c r="E53" s="275"/>
      <c r="F53" s="275"/>
      <c r="G53" s="275"/>
      <c r="H53" s="275"/>
      <c r="I53" s="275"/>
    </row>
    <row r="54" spans="4:9" x14ac:dyDescent="0.2">
      <c r="D54" s="275"/>
      <c r="E54" s="275"/>
      <c r="F54" s="275"/>
      <c r="G54" s="275"/>
      <c r="H54" s="275"/>
      <c r="I54" s="275"/>
    </row>
    <row r="55" spans="4:9" x14ac:dyDescent="0.2">
      <c r="D55" s="275"/>
      <c r="E55" s="275"/>
      <c r="F55" s="275"/>
      <c r="G55" s="275"/>
      <c r="H55" s="275"/>
      <c r="I55" s="275"/>
    </row>
    <row r="56" spans="4:9" x14ac:dyDescent="0.2">
      <c r="D56" s="275"/>
      <c r="E56" s="275"/>
      <c r="F56" s="275"/>
      <c r="G56" s="275"/>
      <c r="H56" s="275"/>
      <c r="I56" s="275"/>
    </row>
    <row r="57" spans="4:9" x14ac:dyDescent="0.2">
      <c r="D57" s="275"/>
      <c r="E57" s="275"/>
      <c r="F57" s="275"/>
      <c r="G57" s="275"/>
      <c r="H57" s="275"/>
      <c r="I57" s="275"/>
    </row>
    <row r="58" spans="4:9" x14ac:dyDescent="0.2">
      <c r="D58" s="275"/>
      <c r="E58" s="275"/>
      <c r="F58" s="275"/>
      <c r="G58" s="275"/>
      <c r="H58" s="275"/>
      <c r="I58" s="275"/>
    </row>
    <row r="59" spans="4:9" x14ac:dyDescent="0.2">
      <c r="D59" s="275"/>
      <c r="E59" s="275"/>
      <c r="F59" s="275"/>
      <c r="G59" s="275"/>
      <c r="H59" s="275"/>
      <c r="I59" s="275"/>
    </row>
    <row r="60" spans="4:9" x14ac:dyDescent="0.2">
      <c r="D60" s="275"/>
      <c r="E60" s="275"/>
      <c r="F60" s="275"/>
      <c r="G60" s="275"/>
      <c r="H60" s="275"/>
      <c r="I60" s="275"/>
    </row>
    <row r="61" spans="4:9" x14ac:dyDescent="0.2">
      <c r="D61" s="275"/>
      <c r="E61" s="275"/>
      <c r="F61" s="275"/>
      <c r="G61" s="275"/>
      <c r="H61" s="275"/>
      <c r="I61" s="275"/>
    </row>
    <row r="62" spans="4:9" x14ac:dyDescent="0.2">
      <c r="D62" s="275"/>
      <c r="E62" s="275"/>
      <c r="F62" s="275"/>
      <c r="G62" s="275"/>
      <c r="H62" s="275"/>
      <c r="I62" s="275"/>
    </row>
    <row r="63" spans="4:9" x14ac:dyDescent="0.2">
      <c r="D63" s="275"/>
      <c r="E63" s="275"/>
      <c r="F63" s="275"/>
      <c r="G63" s="275"/>
      <c r="H63" s="275"/>
      <c r="I63" s="275"/>
    </row>
    <row r="64" spans="4:9" x14ac:dyDescent="0.2">
      <c r="D64" s="275"/>
      <c r="E64" s="275"/>
      <c r="F64" s="275"/>
      <c r="G64" s="275"/>
      <c r="H64" s="275"/>
      <c r="I64" s="275"/>
    </row>
    <row r="65" spans="4:9" x14ac:dyDescent="0.2">
      <c r="D65" s="275"/>
      <c r="E65" s="275"/>
      <c r="F65" s="275"/>
      <c r="G65" s="275"/>
      <c r="H65" s="275"/>
      <c r="I65" s="275"/>
    </row>
    <row r="66" spans="4:9" x14ac:dyDescent="0.2">
      <c r="D66" s="275"/>
      <c r="E66" s="275"/>
      <c r="F66" s="275"/>
      <c r="G66" s="275"/>
      <c r="H66" s="275"/>
      <c r="I66" s="275"/>
    </row>
    <row r="67" spans="4:9" x14ac:dyDescent="0.2">
      <c r="D67" s="275"/>
      <c r="E67" s="275"/>
      <c r="F67" s="275"/>
      <c r="G67" s="275"/>
      <c r="H67" s="275"/>
      <c r="I67" s="275"/>
    </row>
    <row r="68" spans="4:9" x14ac:dyDescent="0.2">
      <c r="D68" s="275"/>
      <c r="E68" s="275"/>
      <c r="F68" s="275"/>
      <c r="G68" s="275"/>
      <c r="H68" s="275"/>
      <c r="I68" s="275"/>
    </row>
    <row r="69" spans="4:9" x14ac:dyDescent="0.2">
      <c r="D69" s="275"/>
      <c r="E69" s="275"/>
      <c r="F69" s="275"/>
      <c r="G69" s="275"/>
      <c r="H69" s="275"/>
      <c r="I69" s="275"/>
    </row>
    <row r="70" spans="4:9" x14ac:dyDescent="0.2">
      <c r="D70" s="275"/>
      <c r="E70" s="275"/>
      <c r="F70" s="275"/>
      <c r="G70" s="275"/>
      <c r="H70" s="275"/>
      <c r="I70" s="275"/>
    </row>
    <row r="71" spans="4:9" x14ac:dyDescent="0.2">
      <c r="D71" s="275"/>
      <c r="E71" s="275"/>
      <c r="F71" s="275"/>
      <c r="G71" s="275"/>
      <c r="H71" s="275"/>
      <c r="I71" s="275"/>
    </row>
    <row r="72" spans="4:9" x14ac:dyDescent="0.2">
      <c r="D72" s="275"/>
      <c r="E72" s="275"/>
      <c r="F72" s="275"/>
      <c r="G72" s="275"/>
      <c r="H72" s="275"/>
      <c r="I72" s="275"/>
    </row>
    <row r="73" spans="4:9" x14ac:dyDescent="0.2">
      <c r="D73" s="275"/>
      <c r="E73" s="275"/>
      <c r="F73" s="275"/>
      <c r="G73" s="275"/>
      <c r="H73" s="275"/>
      <c r="I73" s="275"/>
    </row>
    <row r="74" spans="4:9" x14ac:dyDescent="0.2">
      <c r="D74" s="275"/>
      <c r="E74" s="275"/>
      <c r="F74" s="275"/>
      <c r="G74" s="275"/>
      <c r="H74" s="275"/>
      <c r="I74" s="275"/>
    </row>
    <row r="75" spans="4:9" x14ac:dyDescent="0.2">
      <c r="D75" s="275"/>
      <c r="E75" s="275"/>
      <c r="F75" s="275"/>
      <c r="G75" s="275"/>
      <c r="H75" s="275"/>
      <c r="I75" s="275"/>
    </row>
    <row r="76" spans="4:9" x14ac:dyDescent="0.2">
      <c r="D76" s="275"/>
      <c r="E76" s="275"/>
      <c r="F76" s="275"/>
      <c r="G76" s="275"/>
      <c r="H76" s="275"/>
      <c r="I76" s="275"/>
    </row>
    <row r="77" spans="4:9" x14ac:dyDescent="0.2">
      <c r="D77" s="275"/>
      <c r="E77" s="275"/>
      <c r="F77" s="275"/>
      <c r="G77" s="275"/>
      <c r="H77" s="275"/>
      <c r="I77" s="275"/>
    </row>
    <row r="78" spans="4:9" x14ac:dyDescent="0.2">
      <c r="D78" s="275"/>
      <c r="E78" s="275"/>
      <c r="F78" s="275"/>
      <c r="G78" s="275"/>
      <c r="H78" s="275"/>
      <c r="I78" s="275"/>
    </row>
    <row r="79" spans="4:9" x14ac:dyDescent="0.2">
      <c r="D79" s="275"/>
      <c r="E79" s="275"/>
      <c r="F79" s="275"/>
      <c r="G79" s="275"/>
      <c r="H79" s="275"/>
      <c r="I79" s="275"/>
    </row>
    <row r="80" spans="4:9" x14ac:dyDescent="0.2">
      <c r="D80" s="275"/>
      <c r="E80" s="275"/>
      <c r="F80" s="275"/>
      <c r="G80" s="275"/>
      <c r="H80" s="275"/>
      <c r="I80" s="275"/>
    </row>
    <row r="81" spans="4:9" x14ac:dyDescent="0.2">
      <c r="D81" s="275"/>
      <c r="E81" s="275"/>
      <c r="F81" s="275"/>
      <c r="G81" s="275"/>
      <c r="H81" s="275"/>
      <c r="I81" s="275"/>
    </row>
    <row r="82" spans="4:9" x14ac:dyDescent="0.2">
      <c r="D82" s="275"/>
      <c r="E82" s="275"/>
      <c r="F82" s="275"/>
      <c r="G82" s="275"/>
      <c r="H82" s="275"/>
      <c r="I82" s="275"/>
    </row>
    <row r="83" spans="4:9" x14ac:dyDescent="0.2">
      <c r="D83" s="275"/>
      <c r="E83" s="275"/>
      <c r="F83" s="275"/>
      <c r="G83" s="275"/>
      <c r="H83" s="275"/>
      <c r="I83" s="275"/>
    </row>
    <row r="84" spans="4:9" x14ac:dyDescent="0.2">
      <c r="D84" s="275"/>
      <c r="E84" s="275"/>
      <c r="F84" s="275"/>
      <c r="G84" s="275"/>
      <c r="H84" s="275"/>
      <c r="I84" s="275"/>
    </row>
    <row r="85" spans="4:9" x14ac:dyDescent="0.2">
      <c r="D85" s="275"/>
      <c r="E85" s="275"/>
      <c r="F85" s="275"/>
      <c r="G85" s="275"/>
      <c r="H85" s="275"/>
      <c r="I85" s="275"/>
    </row>
    <row r="86" spans="4:9" x14ac:dyDescent="0.2">
      <c r="D86" s="275"/>
      <c r="E86" s="275"/>
      <c r="F86" s="275"/>
      <c r="G86" s="275"/>
      <c r="H86" s="275"/>
      <c r="I86" s="275"/>
    </row>
    <row r="87" spans="4:9" x14ac:dyDescent="0.2">
      <c r="D87" s="275"/>
      <c r="E87" s="275"/>
      <c r="F87" s="275"/>
      <c r="G87" s="275"/>
      <c r="H87" s="275"/>
      <c r="I87" s="275"/>
    </row>
  </sheetData>
  <mergeCells count="6">
    <mergeCell ref="A6:A7"/>
    <mergeCell ref="B6:B7"/>
    <mergeCell ref="C6:C7"/>
    <mergeCell ref="D6:I6"/>
    <mergeCell ref="A2:I2"/>
    <mergeCell ref="A3:I3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0" orientation="landscape" r:id="rId1"/>
  <headerFooter>
    <oddFooter>&amp;C&amp;"TH SarabunIT๙,Regular"&amp;16&amp;A&amp;R&amp;"TH SarabunIT๙,Regular"&amp;16Page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94"/>
  <sheetViews>
    <sheetView view="pageBreakPreview" topLeftCell="A20" zoomScale="70" zoomScaleNormal="90" zoomScaleSheetLayoutView="70" workbookViewId="0">
      <selection activeCell="A39" sqref="A14:D39"/>
    </sheetView>
  </sheetViews>
  <sheetFormatPr defaultColWidth="9.125" defaultRowHeight="23.25" x14ac:dyDescent="0.2"/>
  <cols>
    <col min="1" max="1" width="48.875" style="249" customWidth="1"/>
    <col min="2" max="2" width="11.125" style="244" customWidth="1"/>
    <col min="3" max="3" width="10.375" style="252" customWidth="1"/>
    <col min="4" max="4" width="36.125" style="249" customWidth="1"/>
    <col min="5" max="5" width="19.625" style="288" customWidth="1"/>
    <col min="6" max="7" width="19.625" style="289" customWidth="1"/>
    <col min="8" max="8" width="19.625" style="290" customWidth="1"/>
    <col min="9" max="9" width="19.625" style="255" customWidth="1"/>
    <col min="10" max="10" width="25.375" style="313" customWidth="1"/>
    <col min="11" max="11" width="15.125" style="289" bestFit="1" customWidth="1"/>
    <col min="12" max="12" width="16.875" style="289" bestFit="1" customWidth="1"/>
    <col min="13" max="16384" width="9.125" style="289"/>
  </cols>
  <sheetData>
    <row r="2" spans="1:10" s="282" customFormat="1" ht="22.5" customHeight="1" x14ac:dyDescent="0.2">
      <c r="A2" s="443" t="s">
        <v>365</v>
      </c>
      <c r="B2" s="443"/>
      <c r="C2" s="443"/>
      <c r="D2" s="443"/>
      <c r="E2" s="443"/>
      <c r="F2" s="443"/>
      <c r="G2" s="443"/>
      <c r="H2" s="443"/>
      <c r="I2" s="443"/>
      <c r="J2" s="281"/>
    </row>
    <row r="3" spans="1:10" s="284" customFormat="1" ht="22.5" customHeight="1" x14ac:dyDescent="0.2">
      <c r="A3" s="444" t="s">
        <v>131</v>
      </c>
      <c r="B3" s="444"/>
      <c r="C3" s="444"/>
      <c r="D3" s="444"/>
      <c r="E3" s="444"/>
      <c r="F3" s="444"/>
      <c r="G3" s="444"/>
      <c r="H3" s="444"/>
      <c r="I3" s="444"/>
      <c r="J3" s="283"/>
    </row>
    <row r="4" spans="1:10" s="284" customFormat="1" ht="22.5" customHeight="1" x14ac:dyDescent="0.2">
      <c r="A4" s="285" t="s">
        <v>144</v>
      </c>
      <c r="B4" s="243"/>
      <c r="C4" s="251"/>
      <c r="D4" s="286"/>
      <c r="E4" s="287"/>
      <c r="F4" s="287"/>
      <c r="G4" s="287"/>
      <c r="H4" s="287"/>
      <c r="I4" s="287"/>
      <c r="J4" s="283"/>
    </row>
    <row r="5" spans="1:10" ht="22.5" customHeight="1" x14ac:dyDescent="0.2">
      <c r="J5" s="332" t="s">
        <v>364</v>
      </c>
    </row>
    <row r="6" spans="1:10" ht="30.75" customHeight="1" x14ac:dyDescent="0.2">
      <c r="A6" s="448" t="s">
        <v>6</v>
      </c>
      <c r="B6" s="448"/>
      <c r="C6" s="448"/>
      <c r="D6" s="448"/>
      <c r="E6" s="448" t="s">
        <v>366</v>
      </c>
      <c r="F6" s="448"/>
      <c r="G6" s="448"/>
      <c r="H6" s="448"/>
      <c r="I6" s="448"/>
      <c r="J6" s="448"/>
    </row>
    <row r="7" spans="1:10" ht="69.75" x14ac:dyDescent="0.2">
      <c r="A7" s="209" t="s">
        <v>7</v>
      </c>
      <c r="B7" s="209" t="s">
        <v>0</v>
      </c>
      <c r="C7" s="209" t="s">
        <v>8</v>
      </c>
      <c r="D7" s="209" t="s">
        <v>223</v>
      </c>
      <c r="E7" s="291" t="s">
        <v>223</v>
      </c>
      <c r="F7" s="209" t="s">
        <v>214</v>
      </c>
      <c r="G7" s="209" t="s">
        <v>215</v>
      </c>
      <c r="H7" s="292" t="s">
        <v>216</v>
      </c>
      <c r="I7" s="209" t="s">
        <v>217</v>
      </c>
      <c r="J7" s="209" t="s">
        <v>224</v>
      </c>
    </row>
    <row r="8" spans="1:10" s="333" customFormat="1" ht="34.5" customHeight="1" x14ac:dyDescent="0.2">
      <c r="A8" s="463" t="s">
        <v>221</v>
      </c>
      <c r="B8" s="464"/>
      <c r="C8" s="464"/>
      <c r="D8" s="465"/>
      <c r="E8" s="153">
        <f t="shared" ref="E8:I8" si="0">E9</f>
        <v>187532880</v>
      </c>
      <c r="F8" s="153">
        <f t="shared" si="0"/>
        <v>65600000</v>
      </c>
      <c r="G8" s="153">
        <f t="shared" si="0"/>
        <v>67550000</v>
      </c>
      <c r="H8" s="153">
        <f t="shared" si="0"/>
        <v>31600000</v>
      </c>
      <c r="I8" s="153">
        <f t="shared" si="0"/>
        <v>21450000</v>
      </c>
      <c r="J8" s="153">
        <f>SUM(E8:I8)</f>
        <v>373732880</v>
      </c>
    </row>
    <row r="9" spans="1:10" s="334" customFormat="1" ht="34.5" customHeight="1" x14ac:dyDescent="0.2">
      <c r="A9" s="462" t="s">
        <v>363</v>
      </c>
      <c r="B9" s="462"/>
      <c r="C9" s="462"/>
      <c r="D9" s="462"/>
      <c r="E9" s="139">
        <f t="shared" ref="E9:I9" si="1">E10+E22+E24</f>
        <v>187532880</v>
      </c>
      <c r="F9" s="139">
        <f t="shared" si="1"/>
        <v>65600000</v>
      </c>
      <c r="G9" s="139">
        <f t="shared" si="1"/>
        <v>67550000</v>
      </c>
      <c r="H9" s="139">
        <f t="shared" si="1"/>
        <v>31600000</v>
      </c>
      <c r="I9" s="139">
        <f t="shared" si="1"/>
        <v>21450000</v>
      </c>
      <c r="J9" s="139">
        <f t="shared" ref="J9" si="2">J10+J22+J24</f>
        <v>253600000</v>
      </c>
    </row>
    <row r="10" spans="1:10" s="146" customFormat="1" ht="57" customHeight="1" x14ac:dyDescent="0.2">
      <c r="A10" s="156" t="s">
        <v>479</v>
      </c>
      <c r="B10" s="115">
        <v>4.1500000000000004</v>
      </c>
      <c r="C10" s="115"/>
      <c r="D10" s="115" t="s">
        <v>421</v>
      </c>
      <c r="E10" s="154">
        <f>SUM(E11:E21)</f>
        <v>158784300</v>
      </c>
      <c r="F10" s="154">
        <f t="shared" ref="F10:J10" si="3">SUM(F11:F21)</f>
        <v>65600000</v>
      </c>
      <c r="G10" s="154">
        <f t="shared" si="3"/>
        <v>67550000</v>
      </c>
      <c r="H10" s="154">
        <f t="shared" si="3"/>
        <v>31600000</v>
      </c>
      <c r="I10" s="154">
        <f t="shared" si="3"/>
        <v>21450000</v>
      </c>
      <c r="J10" s="154">
        <f t="shared" si="3"/>
        <v>253600000</v>
      </c>
    </row>
    <row r="11" spans="1:10" s="146" customFormat="1" ht="117.75" customHeight="1" x14ac:dyDescent="0.2">
      <c r="A11" s="245" t="s">
        <v>249</v>
      </c>
      <c r="B11" s="245"/>
      <c r="C11" s="250">
        <v>1</v>
      </c>
      <c r="D11" s="245" t="s">
        <v>250</v>
      </c>
      <c r="E11" s="141">
        <v>4878000</v>
      </c>
      <c r="F11" s="148" t="s">
        <v>231</v>
      </c>
      <c r="G11" s="148" t="s">
        <v>231</v>
      </c>
      <c r="H11" s="148" t="s">
        <v>231</v>
      </c>
      <c r="I11" s="148" t="s">
        <v>231</v>
      </c>
      <c r="J11" s="150" t="s">
        <v>231</v>
      </c>
    </row>
    <row r="12" spans="1:10" s="317" customFormat="1" ht="123" customHeight="1" x14ac:dyDescent="0.2">
      <c r="A12" s="245" t="s">
        <v>473</v>
      </c>
      <c r="B12" s="245"/>
      <c r="C12" s="250">
        <v>1</v>
      </c>
      <c r="D12" s="245" t="s">
        <v>251</v>
      </c>
      <c r="E12" s="141">
        <v>10717400</v>
      </c>
      <c r="F12" s="148" t="s">
        <v>231</v>
      </c>
      <c r="G12" s="148" t="s">
        <v>231</v>
      </c>
      <c r="H12" s="148" t="s">
        <v>231</v>
      </c>
      <c r="I12" s="148" t="s">
        <v>231</v>
      </c>
      <c r="J12" s="150" t="s">
        <v>231</v>
      </c>
    </row>
    <row r="13" spans="1:10" s="317" customFormat="1" ht="117.75" customHeight="1" x14ac:dyDescent="0.2">
      <c r="A13" s="245" t="s">
        <v>252</v>
      </c>
      <c r="B13" s="245"/>
      <c r="C13" s="250">
        <v>1</v>
      </c>
      <c r="D13" s="245" t="s">
        <v>251</v>
      </c>
      <c r="E13" s="141">
        <v>6398700</v>
      </c>
      <c r="F13" s="148" t="s">
        <v>231</v>
      </c>
      <c r="G13" s="148" t="s">
        <v>231</v>
      </c>
      <c r="H13" s="148" t="s">
        <v>231</v>
      </c>
      <c r="I13" s="148" t="s">
        <v>231</v>
      </c>
      <c r="J13" s="150" t="s">
        <v>231</v>
      </c>
    </row>
    <row r="14" spans="1:10" s="317" customFormat="1" ht="139.5" x14ac:dyDescent="0.2">
      <c r="A14" s="335" t="s">
        <v>378</v>
      </c>
      <c r="B14" s="246"/>
      <c r="C14" s="148">
        <v>1</v>
      </c>
      <c r="D14" s="245" t="s">
        <v>256</v>
      </c>
      <c r="E14" s="141">
        <v>2000000</v>
      </c>
      <c r="F14" s="148" t="s">
        <v>231</v>
      </c>
      <c r="G14" s="148" t="s">
        <v>231</v>
      </c>
      <c r="H14" s="148" t="s">
        <v>231</v>
      </c>
      <c r="I14" s="148" t="s">
        <v>231</v>
      </c>
      <c r="J14" s="150" t="s">
        <v>231</v>
      </c>
    </row>
    <row r="15" spans="1:10" s="317" customFormat="1" ht="94.5" customHeight="1" x14ac:dyDescent="0.2">
      <c r="A15" s="335" t="s">
        <v>379</v>
      </c>
      <c r="B15" s="246"/>
      <c r="C15" s="148">
        <v>1</v>
      </c>
      <c r="D15" s="245" t="s">
        <v>255</v>
      </c>
      <c r="E15" s="141">
        <v>5300000</v>
      </c>
      <c r="F15" s="148" t="s">
        <v>231</v>
      </c>
      <c r="G15" s="148" t="s">
        <v>231</v>
      </c>
      <c r="H15" s="148" t="s">
        <v>231</v>
      </c>
      <c r="I15" s="148" t="s">
        <v>231</v>
      </c>
      <c r="J15" s="150" t="s">
        <v>231</v>
      </c>
    </row>
    <row r="16" spans="1:10" s="317" customFormat="1" ht="122.25" customHeight="1" x14ac:dyDescent="0.2">
      <c r="A16" s="245" t="s">
        <v>380</v>
      </c>
      <c r="B16" s="245"/>
      <c r="C16" s="250">
        <v>1</v>
      </c>
      <c r="D16" s="245" t="s">
        <v>254</v>
      </c>
      <c r="E16" s="141">
        <v>8150000</v>
      </c>
      <c r="F16" s="141">
        <v>6350000</v>
      </c>
      <c r="G16" s="141">
        <v>8300000</v>
      </c>
      <c r="H16" s="141">
        <v>7800000</v>
      </c>
      <c r="I16" s="141">
        <v>4000000</v>
      </c>
      <c r="J16" s="147">
        <f>SUM(E16:I16)</f>
        <v>34600000</v>
      </c>
    </row>
    <row r="17" spans="1:12" s="317" customFormat="1" ht="178.5" customHeight="1" x14ac:dyDescent="0.2">
      <c r="A17" s="245" t="s">
        <v>381</v>
      </c>
      <c r="B17" s="245"/>
      <c r="C17" s="250">
        <v>1</v>
      </c>
      <c r="D17" s="245" t="s">
        <v>474</v>
      </c>
      <c r="E17" s="141">
        <v>3800000</v>
      </c>
      <c r="F17" s="141">
        <v>3800000</v>
      </c>
      <c r="G17" s="141">
        <v>3800000</v>
      </c>
      <c r="H17" s="141">
        <v>3800000</v>
      </c>
      <c r="I17" s="141">
        <v>3800000</v>
      </c>
      <c r="J17" s="151">
        <f>SUM(E17:I17)</f>
        <v>19000000</v>
      </c>
    </row>
    <row r="18" spans="1:12" s="317" customFormat="1" ht="73.5" customHeight="1" x14ac:dyDescent="0.2">
      <c r="A18" s="245" t="s">
        <v>382</v>
      </c>
      <c r="B18" s="245"/>
      <c r="C18" s="250">
        <v>1</v>
      </c>
      <c r="D18" s="245" t="s">
        <v>255</v>
      </c>
      <c r="E18" s="141">
        <v>4489000</v>
      </c>
      <c r="F18" s="148" t="s">
        <v>231</v>
      </c>
      <c r="G18" s="148" t="s">
        <v>231</v>
      </c>
      <c r="H18" s="148" t="s">
        <v>231</v>
      </c>
      <c r="I18" s="148" t="s">
        <v>231</v>
      </c>
      <c r="J18" s="150" t="s">
        <v>286</v>
      </c>
    </row>
    <row r="19" spans="1:12" s="317" customFormat="1" ht="162.75" customHeight="1" x14ac:dyDescent="0.2">
      <c r="A19" s="335" t="s">
        <v>383</v>
      </c>
      <c r="B19" s="246"/>
      <c r="C19" s="148">
        <v>1</v>
      </c>
      <c r="D19" s="245" t="s">
        <v>255</v>
      </c>
      <c r="E19" s="141">
        <v>55450000</v>
      </c>
      <c r="F19" s="141">
        <v>55450000</v>
      </c>
      <c r="G19" s="141">
        <v>55450000</v>
      </c>
      <c r="H19" s="141">
        <v>20000000</v>
      </c>
      <c r="I19" s="141">
        <v>13650000</v>
      </c>
      <c r="J19" s="147">
        <v>200000000</v>
      </c>
    </row>
    <row r="20" spans="1:12" s="317" customFormat="1" ht="85.5" customHeight="1" x14ac:dyDescent="0.2">
      <c r="A20" s="335" t="s">
        <v>384</v>
      </c>
      <c r="B20" s="246"/>
      <c r="C20" s="148">
        <v>1</v>
      </c>
      <c r="D20" s="245" t="s">
        <v>255</v>
      </c>
      <c r="E20" s="141">
        <v>3500000</v>
      </c>
      <c r="F20" s="119"/>
      <c r="G20" s="119"/>
      <c r="H20" s="119"/>
      <c r="I20" s="119"/>
      <c r="J20" s="152"/>
    </row>
    <row r="21" spans="1:12" s="317" customFormat="1" ht="120" customHeight="1" x14ac:dyDescent="0.2">
      <c r="A21" s="335" t="s">
        <v>385</v>
      </c>
      <c r="B21" s="246"/>
      <c r="C21" s="148">
        <v>1</v>
      </c>
      <c r="D21" s="245" t="s">
        <v>287</v>
      </c>
      <c r="E21" s="141">
        <v>54101200</v>
      </c>
      <c r="F21" s="148" t="s">
        <v>231</v>
      </c>
      <c r="G21" s="148" t="s">
        <v>231</v>
      </c>
      <c r="H21" s="148" t="s">
        <v>231</v>
      </c>
      <c r="I21" s="148" t="s">
        <v>231</v>
      </c>
      <c r="J21" s="150" t="s">
        <v>231</v>
      </c>
    </row>
    <row r="22" spans="1:12" s="146" customFormat="1" ht="37.5" customHeight="1" x14ac:dyDescent="0.2">
      <c r="A22" s="156" t="s">
        <v>386</v>
      </c>
      <c r="B22" s="115">
        <v>4.1500000000000004</v>
      </c>
      <c r="C22" s="115"/>
      <c r="D22" s="156" t="s">
        <v>103</v>
      </c>
      <c r="E22" s="140">
        <f>E23</f>
        <v>10000000</v>
      </c>
      <c r="F22" s="115">
        <f t="shared" ref="F22:J22" si="4">SUM(F23)</f>
        <v>0</v>
      </c>
      <c r="G22" s="115">
        <f t="shared" si="4"/>
        <v>0</v>
      </c>
      <c r="H22" s="115">
        <f t="shared" si="4"/>
        <v>0</v>
      </c>
      <c r="I22" s="115">
        <f t="shared" si="4"/>
        <v>0</v>
      </c>
      <c r="J22" s="115">
        <f t="shared" si="4"/>
        <v>0</v>
      </c>
    </row>
    <row r="23" spans="1:12" s="317" customFormat="1" ht="119.25" customHeight="1" x14ac:dyDescent="0.2">
      <c r="A23" s="245" t="s">
        <v>387</v>
      </c>
      <c r="B23" s="250"/>
      <c r="C23" s="250"/>
      <c r="D23" s="245" t="s">
        <v>259</v>
      </c>
      <c r="E23" s="141">
        <v>10000000</v>
      </c>
      <c r="F23" s="149" t="s">
        <v>231</v>
      </c>
      <c r="G23" s="148" t="s">
        <v>231</v>
      </c>
      <c r="H23" s="148" t="s">
        <v>231</v>
      </c>
      <c r="I23" s="148" t="s">
        <v>231</v>
      </c>
      <c r="J23" s="150" t="s">
        <v>231</v>
      </c>
    </row>
    <row r="24" spans="1:12" s="146" customFormat="1" ht="63.75" customHeight="1" x14ac:dyDescent="0.2">
      <c r="A24" s="156" t="s">
        <v>388</v>
      </c>
      <c r="B24" s="115">
        <v>4.1500000000000004</v>
      </c>
      <c r="C24" s="115"/>
      <c r="D24" s="156" t="s">
        <v>421</v>
      </c>
      <c r="E24" s="140">
        <f>SUM(E25:E29)</f>
        <v>18748580</v>
      </c>
      <c r="F24" s="115">
        <f t="shared" ref="F24:J24" si="5">SUM(F25:F29)</f>
        <v>0</v>
      </c>
      <c r="G24" s="115">
        <f t="shared" si="5"/>
        <v>0</v>
      </c>
      <c r="H24" s="115">
        <f t="shared" si="5"/>
        <v>0</v>
      </c>
      <c r="I24" s="115">
        <f t="shared" si="5"/>
        <v>0</v>
      </c>
      <c r="J24" s="115">
        <f t="shared" si="5"/>
        <v>0</v>
      </c>
    </row>
    <row r="25" spans="1:12" s="317" customFormat="1" ht="129.75" customHeight="1" x14ac:dyDescent="0.2">
      <c r="A25" s="245" t="s">
        <v>389</v>
      </c>
      <c r="B25" s="245"/>
      <c r="C25" s="250">
        <v>1</v>
      </c>
      <c r="D25" s="245" t="s">
        <v>257</v>
      </c>
      <c r="E25" s="141">
        <v>6000000</v>
      </c>
      <c r="F25" s="148" t="s">
        <v>231</v>
      </c>
      <c r="G25" s="148" t="s">
        <v>231</v>
      </c>
      <c r="H25" s="148" t="s">
        <v>231</v>
      </c>
      <c r="I25" s="148" t="s">
        <v>231</v>
      </c>
      <c r="J25" s="150" t="s">
        <v>231</v>
      </c>
    </row>
    <row r="26" spans="1:12" s="317" customFormat="1" ht="110.25" customHeight="1" x14ac:dyDescent="0.2">
      <c r="A26" s="245" t="s">
        <v>390</v>
      </c>
      <c r="B26" s="245"/>
      <c r="C26" s="250">
        <v>1</v>
      </c>
      <c r="D26" s="245" t="s">
        <v>258</v>
      </c>
      <c r="E26" s="141">
        <v>1339480</v>
      </c>
      <c r="F26" s="149" t="s">
        <v>231</v>
      </c>
      <c r="G26" s="148" t="s">
        <v>231</v>
      </c>
      <c r="H26" s="148" t="s">
        <v>231</v>
      </c>
      <c r="I26" s="148" t="s">
        <v>231</v>
      </c>
      <c r="J26" s="150" t="s">
        <v>231</v>
      </c>
      <c r="L26" s="336"/>
    </row>
    <row r="27" spans="1:12" s="146" customFormat="1" ht="83.25" customHeight="1" x14ac:dyDescent="0.2">
      <c r="A27" s="245" t="s">
        <v>391</v>
      </c>
      <c r="B27" s="245"/>
      <c r="C27" s="250">
        <v>1</v>
      </c>
      <c r="D27" s="245" t="s">
        <v>255</v>
      </c>
      <c r="E27" s="141">
        <v>3778000</v>
      </c>
      <c r="F27" s="149" t="s">
        <v>231</v>
      </c>
      <c r="G27" s="148" t="s">
        <v>231</v>
      </c>
      <c r="H27" s="148" t="s">
        <v>231</v>
      </c>
      <c r="I27" s="148" t="s">
        <v>231</v>
      </c>
      <c r="J27" s="150" t="s">
        <v>231</v>
      </c>
    </row>
    <row r="28" spans="1:12" s="146" customFormat="1" ht="68.25" customHeight="1" x14ac:dyDescent="0.2">
      <c r="A28" s="245" t="s">
        <v>392</v>
      </c>
      <c r="B28" s="245"/>
      <c r="C28" s="250">
        <v>1</v>
      </c>
      <c r="D28" s="245" t="s">
        <v>255</v>
      </c>
      <c r="E28" s="141">
        <v>2373200</v>
      </c>
      <c r="F28" s="149" t="s">
        <v>231</v>
      </c>
      <c r="G28" s="148" t="s">
        <v>231</v>
      </c>
      <c r="H28" s="148" t="s">
        <v>231</v>
      </c>
      <c r="I28" s="148" t="s">
        <v>231</v>
      </c>
      <c r="J28" s="150" t="s">
        <v>231</v>
      </c>
    </row>
    <row r="29" spans="1:12" s="146" customFormat="1" ht="102.75" customHeight="1" x14ac:dyDescent="0.2">
      <c r="A29" s="245" t="s">
        <v>393</v>
      </c>
      <c r="B29" s="245"/>
      <c r="C29" s="250">
        <v>1</v>
      </c>
      <c r="D29" s="245" t="s">
        <v>255</v>
      </c>
      <c r="E29" s="141">
        <v>5257900</v>
      </c>
      <c r="F29" s="149" t="s">
        <v>231</v>
      </c>
      <c r="G29" s="148" t="s">
        <v>231</v>
      </c>
      <c r="H29" s="148" t="s">
        <v>231</v>
      </c>
      <c r="I29" s="148" t="s">
        <v>231</v>
      </c>
      <c r="J29" s="150" t="s">
        <v>231</v>
      </c>
    </row>
    <row r="31" spans="1:12" s="317" customFormat="1" ht="54" customHeight="1" x14ac:dyDescent="0.2">
      <c r="A31" s="249"/>
      <c r="B31" s="244"/>
      <c r="C31" s="252"/>
      <c r="D31" s="249"/>
      <c r="E31" s="288"/>
      <c r="F31" s="289"/>
      <c r="G31" s="289"/>
      <c r="H31" s="290"/>
      <c r="I31" s="255"/>
      <c r="J31" s="313"/>
    </row>
    <row r="32" spans="1:12" s="317" customFormat="1" ht="54" customHeight="1" x14ac:dyDescent="0.2">
      <c r="A32" s="249"/>
      <c r="B32" s="244"/>
      <c r="C32" s="252"/>
      <c r="D32" s="249"/>
      <c r="E32" s="288"/>
      <c r="F32" s="289"/>
      <c r="G32" s="289"/>
      <c r="H32" s="290"/>
      <c r="I32" s="255"/>
      <c r="J32" s="313"/>
    </row>
    <row r="33" spans="1:10" s="317" customFormat="1" ht="54" customHeight="1" x14ac:dyDescent="0.2">
      <c r="A33" s="249"/>
      <c r="B33" s="244"/>
      <c r="C33" s="252"/>
      <c r="D33" s="249"/>
      <c r="E33" s="288"/>
      <c r="F33" s="289"/>
      <c r="G33" s="289"/>
      <c r="H33" s="290"/>
      <c r="I33" s="255"/>
      <c r="J33" s="313"/>
    </row>
    <row r="34" spans="1:10" s="317" customFormat="1" ht="54" customHeight="1" x14ac:dyDescent="0.2">
      <c r="A34" s="249"/>
      <c r="B34" s="244"/>
      <c r="C34" s="252"/>
      <c r="D34" s="249"/>
      <c r="E34" s="288"/>
      <c r="F34" s="289"/>
      <c r="G34" s="289"/>
      <c r="H34" s="290"/>
      <c r="I34" s="255"/>
      <c r="J34" s="313"/>
    </row>
    <row r="35" spans="1:10" s="317" customFormat="1" ht="54" customHeight="1" x14ac:dyDescent="0.2">
      <c r="A35" s="249"/>
      <c r="B35" s="244"/>
      <c r="C35" s="252"/>
      <c r="D35" s="249"/>
      <c r="E35" s="288"/>
      <c r="F35" s="289"/>
      <c r="G35" s="289"/>
      <c r="H35" s="290"/>
      <c r="I35" s="255"/>
      <c r="J35" s="313"/>
    </row>
    <row r="36" spans="1:10" s="317" customFormat="1" ht="54" customHeight="1" x14ac:dyDescent="0.2">
      <c r="A36" s="249"/>
      <c r="B36" s="244"/>
      <c r="C36" s="252"/>
      <c r="D36" s="249"/>
      <c r="E36" s="288"/>
      <c r="F36" s="289"/>
      <c r="G36" s="289"/>
      <c r="H36" s="290"/>
      <c r="I36" s="255"/>
      <c r="J36" s="313"/>
    </row>
    <row r="37" spans="1:10" s="317" customFormat="1" ht="54" customHeight="1" x14ac:dyDescent="0.2">
      <c r="A37" s="337"/>
      <c r="B37" s="247"/>
      <c r="C37" s="125"/>
      <c r="D37" s="338"/>
      <c r="E37" s="121"/>
      <c r="F37" s="122"/>
      <c r="G37" s="122"/>
      <c r="H37" s="123"/>
      <c r="I37" s="122"/>
      <c r="J37" s="124"/>
    </row>
    <row r="38" spans="1:10" s="317" customFormat="1" ht="54" customHeight="1" x14ac:dyDescent="0.2">
      <c r="A38" s="337"/>
      <c r="B38" s="247"/>
      <c r="C38" s="125"/>
      <c r="D38" s="338"/>
      <c r="E38" s="121"/>
      <c r="F38" s="122"/>
      <c r="G38" s="122"/>
      <c r="H38" s="123"/>
      <c r="I38" s="122"/>
      <c r="J38" s="124"/>
    </row>
    <row r="39" spans="1:10" s="146" customFormat="1" ht="46.5" x14ac:dyDescent="0.2">
      <c r="A39" s="339" t="s">
        <v>490</v>
      </c>
      <c r="B39" s="247"/>
      <c r="C39" s="125"/>
      <c r="D39" s="339"/>
      <c r="E39" s="121"/>
      <c r="F39" s="122"/>
      <c r="G39" s="122"/>
      <c r="H39" s="340"/>
      <c r="I39" s="341"/>
      <c r="J39" s="124"/>
    </row>
    <row r="40" spans="1:10" s="317" customFormat="1" ht="53.25" customHeight="1" x14ac:dyDescent="0.2">
      <c r="A40" s="342"/>
      <c r="B40" s="247"/>
      <c r="C40" s="253"/>
      <c r="D40" s="342"/>
      <c r="E40" s="121"/>
      <c r="F40" s="122"/>
      <c r="G40" s="122"/>
      <c r="H40" s="340"/>
      <c r="I40" s="343"/>
      <c r="J40" s="124"/>
    </row>
    <row r="41" spans="1:10" s="317" customFormat="1" ht="53.25" customHeight="1" x14ac:dyDescent="0.2">
      <c r="A41" s="342"/>
      <c r="B41" s="247"/>
      <c r="C41" s="253"/>
      <c r="D41" s="342"/>
      <c r="E41" s="121"/>
      <c r="F41" s="122"/>
      <c r="G41" s="122"/>
      <c r="H41" s="340"/>
      <c r="I41" s="343"/>
      <c r="J41" s="124"/>
    </row>
    <row r="42" spans="1:10" s="317" customFormat="1" ht="53.25" customHeight="1" x14ac:dyDescent="0.2">
      <c r="A42" s="342"/>
      <c r="B42" s="247"/>
      <c r="C42" s="253"/>
      <c r="D42" s="342"/>
      <c r="E42" s="121"/>
      <c r="F42" s="122"/>
      <c r="G42" s="122"/>
      <c r="H42" s="340"/>
      <c r="I42" s="343"/>
      <c r="J42" s="124"/>
    </row>
    <row r="43" spans="1:10" s="317" customFormat="1" ht="53.25" customHeight="1" x14ac:dyDescent="0.2">
      <c r="A43" s="342"/>
      <c r="B43" s="247"/>
      <c r="C43" s="253"/>
      <c r="D43" s="342"/>
      <c r="E43" s="121"/>
      <c r="F43" s="122"/>
      <c r="G43" s="122"/>
      <c r="H43" s="340"/>
      <c r="I43" s="343"/>
      <c r="J43" s="124"/>
    </row>
    <row r="45" spans="1:10" s="317" customFormat="1" ht="53.25" customHeight="1" x14ac:dyDescent="0.2">
      <c r="A45" s="342"/>
      <c r="B45" s="247"/>
      <c r="C45" s="253"/>
      <c r="D45" s="342"/>
      <c r="E45" s="121"/>
      <c r="F45" s="122"/>
      <c r="G45" s="122"/>
      <c r="H45" s="340"/>
      <c r="I45" s="343"/>
      <c r="J45" s="124"/>
    </row>
    <row r="46" spans="1:10" s="317" customFormat="1" ht="53.25" customHeight="1" x14ac:dyDescent="0.2">
      <c r="A46" s="342"/>
      <c r="B46" s="247"/>
      <c r="C46" s="253"/>
      <c r="D46" s="342"/>
      <c r="E46" s="121"/>
      <c r="F46" s="122"/>
      <c r="G46" s="122"/>
      <c r="H46" s="340"/>
      <c r="I46" s="343"/>
      <c r="J46" s="124"/>
    </row>
    <row r="47" spans="1:10" s="146" customFormat="1" x14ac:dyDescent="0.2">
      <c r="A47" s="339"/>
      <c r="B47" s="247"/>
      <c r="C47" s="125"/>
      <c r="D47" s="339"/>
      <c r="E47" s="121"/>
      <c r="F47" s="122"/>
      <c r="G47" s="122"/>
      <c r="H47" s="123"/>
      <c r="I47" s="341"/>
      <c r="J47" s="124"/>
    </row>
    <row r="48" spans="1:10" s="317" customFormat="1" ht="53.25" customHeight="1" x14ac:dyDescent="0.2">
      <c r="A48" s="303"/>
      <c r="B48" s="247"/>
      <c r="C48" s="253"/>
      <c r="D48" s="342"/>
      <c r="E48" s="121"/>
      <c r="F48" s="122"/>
      <c r="G48" s="122"/>
      <c r="H48" s="123"/>
      <c r="I48" s="343"/>
      <c r="J48" s="124"/>
    </row>
    <row r="49" spans="1:10" s="317" customFormat="1" ht="53.25" customHeight="1" x14ac:dyDescent="0.2">
      <c r="A49" s="303"/>
      <c r="B49" s="247"/>
      <c r="C49" s="253"/>
      <c r="D49" s="342"/>
      <c r="E49" s="121"/>
      <c r="F49" s="122"/>
      <c r="G49" s="122"/>
      <c r="H49" s="123"/>
      <c r="I49" s="343"/>
      <c r="J49" s="124"/>
    </row>
    <row r="50" spans="1:10" s="317" customFormat="1" ht="53.25" customHeight="1" x14ac:dyDescent="0.2">
      <c r="A50" s="303"/>
      <c r="B50" s="247"/>
      <c r="C50" s="253"/>
      <c r="D50" s="342"/>
      <c r="E50" s="121"/>
      <c r="F50" s="122"/>
      <c r="G50" s="122"/>
      <c r="H50" s="123"/>
      <c r="I50" s="343"/>
      <c r="J50" s="124"/>
    </row>
    <row r="51" spans="1:10" s="317" customFormat="1" ht="53.25" customHeight="1" x14ac:dyDescent="0.2">
      <c r="A51" s="303"/>
      <c r="B51" s="247"/>
      <c r="C51" s="253"/>
      <c r="D51" s="342"/>
      <c r="E51" s="121"/>
      <c r="F51" s="122"/>
      <c r="G51" s="122"/>
      <c r="H51" s="123"/>
      <c r="I51" s="343"/>
      <c r="J51" s="124"/>
    </row>
    <row r="52" spans="1:10" s="317" customFormat="1" ht="53.25" customHeight="1" x14ac:dyDescent="0.2">
      <c r="A52" s="303"/>
      <c r="B52" s="247"/>
      <c r="C52" s="253"/>
      <c r="D52" s="342"/>
      <c r="E52" s="121"/>
      <c r="F52" s="122"/>
      <c r="G52" s="122"/>
      <c r="H52" s="123"/>
      <c r="I52" s="343"/>
      <c r="J52" s="124"/>
    </row>
    <row r="53" spans="1:10" s="317" customFormat="1" ht="53.25" customHeight="1" x14ac:dyDescent="0.2">
      <c r="A53" s="303"/>
      <c r="B53" s="247"/>
      <c r="C53" s="253"/>
      <c r="D53" s="342"/>
      <c r="E53" s="121"/>
      <c r="F53" s="122"/>
      <c r="G53" s="122"/>
      <c r="H53" s="123"/>
      <c r="I53" s="343"/>
      <c r="J53" s="124"/>
    </row>
    <row r="54" spans="1:10" s="317" customFormat="1" ht="53.25" customHeight="1" x14ac:dyDescent="0.2">
      <c r="A54" s="303"/>
      <c r="B54" s="247"/>
      <c r="C54" s="253"/>
      <c r="D54" s="342"/>
      <c r="E54" s="121"/>
      <c r="F54" s="122"/>
      <c r="G54" s="122"/>
      <c r="H54" s="123"/>
      <c r="I54" s="343"/>
      <c r="J54" s="124"/>
    </row>
    <row r="55" spans="1:10" s="317" customFormat="1" ht="53.25" customHeight="1" x14ac:dyDescent="0.2">
      <c r="A55" s="303"/>
      <c r="B55" s="247"/>
      <c r="C55" s="253"/>
      <c r="D55" s="342"/>
      <c r="E55" s="121"/>
      <c r="F55" s="122"/>
      <c r="G55" s="122"/>
      <c r="H55" s="123"/>
      <c r="I55" s="343"/>
      <c r="J55" s="124"/>
    </row>
    <row r="56" spans="1:10" s="317" customFormat="1" ht="53.25" customHeight="1" x14ac:dyDescent="0.2">
      <c r="A56" s="303"/>
      <c r="B56" s="247"/>
      <c r="C56" s="253"/>
      <c r="D56" s="342"/>
      <c r="E56" s="121"/>
      <c r="F56" s="122"/>
      <c r="G56" s="122"/>
      <c r="H56" s="123"/>
      <c r="I56" s="343"/>
      <c r="J56" s="124"/>
    </row>
    <row r="57" spans="1:10" s="317" customFormat="1" ht="90.75" customHeight="1" x14ac:dyDescent="0.2">
      <c r="A57" s="303"/>
      <c r="B57" s="247"/>
      <c r="C57" s="253"/>
      <c r="D57" s="342"/>
      <c r="E57" s="121"/>
      <c r="F57" s="122"/>
      <c r="G57" s="122"/>
      <c r="H57" s="123"/>
      <c r="I57" s="343"/>
      <c r="J57" s="124"/>
    </row>
    <row r="58" spans="1:10" s="317" customFormat="1" ht="53.25" customHeight="1" x14ac:dyDescent="0.2">
      <c r="A58" s="303"/>
      <c r="B58" s="247"/>
      <c r="C58" s="253"/>
      <c r="D58" s="342"/>
      <c r="E58" s="121"/>
      <c r="F58" s="122"/>
      <c r="G58" s="122"/>
      <c r="H58" s="123"/>
      <c r="I58" s="343"/>
      <c r="J58" s="124"/>
    </row>
    <row r="59" spans="1:10" s="317" customFormat="1" ht="69" customHeight="1" x14ac:dyDescent="0.2">
      <c r="A59" s="303"/>
      <c r="B59" s="247"/>
      <c r="C59" s="253"/>
      <c r="D59" s="342"/>
      <c r="E59" s="121"/>
      <c r="F59" s="122"/>
      <c r="G59" s="122"/>
      <c r="H59" s="123"/>
      <c r="I59" s="343"/>
      <c r="J59" s="124"/>
    </row>
    <row r="60" spans="1:10" s="317" customFormat="1" ht="53.25" customHeight="1" x14ac:dyDescent="0.2">
      <c r="A60" s="303"/>
      <c r="B60" s="247"/>
      <c r="C60" s="253"/>
      <c r="D60" s="342"/>
      <c r="E60" s="121"/>
      <c r="F60" s="122"/>
      <c r="G60" s="122"/>
      <c r="H60" s="123"/>
      <c r="I60" s="343"/>
      <c r="J60" s="124"/>
    </row>
    <row r="61" spans="1:10" s="317" customFormat="1" ht="89.25" customHeight="1" x14ac:dyDescent="0.2">
      <c r="A61" s="303"/>
      <c r="B61" s="247"/>
      <c r="C61" s="253"/>
      <c r="D61" s="342"/>
      <c r="E61" s="121"/>
      <c r="F61" s="122"/>
      <c r="G61" s="122"/>
      <c r="H61" s="123"/>
      <c r="I61" s="343"/>
      <c r="J61" s="124"/>
    </row>
    <row r="62" spans="1:10" s="317" customFormat="1" ht="53.25" customHeight="1" x14ac:dyDescent="0.2">
      <c r="A62" s="303"/>
      <c r="B62" s="247"/>
      <c r="C62" s="253"/>
      <c r="D62" s="342"/>
      <c r="E62" s="121"/>
      <c r="F62" s="122"/>
      <c r="G62" s="122"/>
      <c r="H62" s="123"/>
      <c r="I62" s="343"/>
      <c r="J62" s="124"/>
    </row>
    <row r="63" spans="1:10" s="317" customFormat="1" ht="53.25" customHeight="1" x14ac:dyDescent="0.2">
      <c r="A63" s="303"/>
      <c r="B63" s="247"/>
      <c r="C63" s="253"/>
      <c r="D63" s="342"/>
      <c r="E63" s="121"/>
      <c r="F63" s="122"/>
      <c r="G63" s="122"/>
      <c r="H63" s="123"/>
      <c r="I63" s="343"/>
      <c r="J63" s="124"/>
    </row>
    <row r="64" spans="1:10" s="317" customFormat="1" ht="53.25" customHeight="1" x14ac:dyDescent="0.2">
      <c r="A64" s="303"/>
      <c r="B64" s="247"/>
      <c r="C64" s="253"/>
      <c r="D64" s="342"/>
      <c r="E64" s="121"/>
      <c r="F64" s="122"/>
      <c r="G64" s="122"/>
      <c r="H64" s="123"/>
      <c r="I64" s="343"/>
      <c r="J64" s="124"/>
    </row>
    <row r="65" spans="1:10" s="317" customFormat="1" ht="53.25" customHeight="1" x14ac:dyDescent="0.2">
      <c r="A65" s="342"/>
      <c r="B65" s="247"/>
      <c r="C65" s="253"/>
      <c r="D65" s="342"/>
      <c r="E65" s="121"/>
      <c r="F65" s="122"/>
      <c r="G65" s="122"/>
      <c r="H65" s="123"/>
      <c r="I65" s="343"/>
      <c r="J65" s="124"/>
    </row>
    <row r="66" spans="1:10" s="317" customFormat="1" ht="53.25" customHeight="1" x14ac:dyDescent="0.2">
      <c r="A66" s="342"/>
      <c r="B66" s="247"/>
      <c r="C66" s="253"/>
      <c r="D66" s="342"/>
      <c r="E66" s="121"/>
      <c r="F66" s="122"/>
      <c r="G66" s="122"/>
      <c r="H66" s="123"/>
      <c r="I66" s="343"/>
      <c r="J66" s="124"/>
    </row>
    <row r="67" spans="1:10" s="146" customFormat="1" x14ac:dyDescent="0.2">
      <c r="A67" s="339"/>
      <c r="B67" s="247"/>
      <c r="C67" s="125"/>
      <c r="D67" s="339"/>
      <c r="E67" s="121"/>
      <c r="F67" s="122"/>
      <c r="G67" s="122"/>
      <c r="H67" s="123"/>
      <c r="I67" s="341"/>
      <c r="J67" s="124"/>
    </row>
    <row r="68" spans="1:10" s="317" customFormat="1" ht="99" customHeight="1" x14ac:dyDescent="0.2">
      <c r="A68" s="342"/>
      <c r="B68" s="247"/>
      <c r="C68" s="253"/>
      <c r="D68" s="342"/>
      <c r="E68" s="121"/>
      <c r="F68" s="122"/>
      <c r="G68" s="122"/>
      <c r="H68" s="123"/>
      <c r="I68" s="343"/>
      <c r="J68" s="124"/>
    </row>
    <row r="69" spans="1:10" s="317" customFormat="1" x14ac:dyDescent="0.2">
      <c r="A69" s="342"/>
      <c r="B69" s="247"/>
      <c r="C69" s="253"/>
      <c r="D69" s="342"/>
      <c r="E69" s="121"/>
      <c r="F69" s="122"/>
      <c r="G69" s="122"/>
      <c r="H69" s="123"/>
      <c r="I69" s="343"/>
      <c r="J69" s="124"/>
    </row>
    <row r="70" spans="1:10" s="317" customFormat="1" x14ac:dyDescent="0.2">
      <c r="A70" s="342"/>
      <c r="B70" s="247"/>
      <c r="C70" s="253"/>
      <c r="D70" s="342"/>
      <c r="E70" s="121"/>
      <c r="F70" s="122"/>
      <c r="G70" s="122"/>
      <c r="H70" s="123"/>
      <c r="I70" s="343"/>
      <c r="J70" s="124"/>
    </row>
    <row r="71" spans="1:10" s="317" customFormat="1" x14ac:dyDescent="0.2">
      <c r="A71" s="342"/>
      <c r="B71" s="247"/>
      <c r="C71" s="253"/>
      <c r="D71" s="342"/>
      <c r="E71" s="121"/>
      <c r="F71" s="122"/>
      <c r="G71" s="122"/>
      <c r="H71" s="123"/>
      <c r="I71" s="343"/>
      <c r="J71" s="124"/>
    </row>
    <row r="72" spans="1:10" s="317" customFormat="1" x14ac:dyDescent="0.2">
      <c r="A72" s="342"/>
      <c r="B72" s="247"/>
      <c r="C72" s="253"/>
      <c r="D72" s="342"/>
      <c r="E72" s="121"/>
      <c r="F72" s="122"/>
      <c r="G72" s="122"/>
      <c r="H72" s="123"/>
      <c r="I72" s="343"/>
      <c r="J72" s="124"/>
    </row>
    <row r="73" spans="1:10" ht="54" customHeight="1" x14ac:dyDescent="0.2">
      <c r="A73" s="338"/>
      <c r="B73" s="247"/>
      <c r="C73" s="253"/>
      <c r="D73" s="338"/>
      <c r="E73" s="127"/>
      <c r="F73" s="125"/>
      <c r="G73" s="308"/>
      <c r="H73" s="308"/>
      <c r="I73" s="128"/>
      <c r="J73" s="309"/>
    </row>
    <row r="74" spans="1:10" x14ac:dyDescent="0.2">
      <c r="A74" s="338"/>
      <c r="B74" s="247"/>
      <c r="C74" s="253"/>
      <c r="D74" s="338"/>
      <c r="E74" s="127"/>
      <c r="F74" s="125"/>
      <c r="G74" s="308"/>
      <c r="H74" s="308"/>
      <c r="I74" s="128"/>
      <c r="J74" s="309"/>
    </row>
    <row r="75" spans="1:10" x14ac:dyDescent="0.2">
      <c r="A75" s="310"/>
      <c r="B75" s="248"/>
      <c r="C75" s="254"/>
      <c r="D75" s="310"/>
      <c r="E75" s="311"/>
      <c r="F75" s="308"/>
      <c r="G75" s="308"/>
      <c r="H75" s="312"/>
      <c r="I75" s="304"/>
      <c r="J75" s="309"/>
    </row>
    <row r="76" spans="1:10" x14ac:dyDescent="0.2">
      <c r="A76" s="310"/>
      <c r="B76" s="248"/>
      <c r="C76" s="254"/>
      <c r="D76" s="310"/>
      <c r="E76" s="311"/>
      <c r="F76" s="308"/>
      <c r="G76" s="308"/>
      <c r="H76" s="312"/>
      <c r="I76" s="304"/>
      <c r="J76" s="309"/>
    </row>
    <row r="77" spans="1:10" x14ac:dyDescent="0.2">
      <c r="A77" s="310"/>
      <c r="B77" s="248"/>
      <c r="C77" s="254"/>
      <c r="D77" s="310"/>
      <c r="E77" s="311"/>
      <c r="F77" s="308"/>
      <c r="G77" s="308"/>
      <c r="H77" s="312"/>
      <c r="I77" s="304"/>
      <c r="J77" s="309"/>
    </row>
    <row r="85" spans="2:9" x14ac:dyDescent="0.2">
      <c r="B85" s="249"/>
      <c r="C85" s="255"/>
      <c r="E85" s="289"/>
      <c r="H85" s="289"/>
      <c r="I85" s="289"/>
    </row>
    <row r="86" spans="2:9" x14ac:dyDescent="0.2">
      <c r="B86" s="249"/>
      <c r="C86" s="255"/>
      <c r="E86" s="289"/>
      <c r="H86" s="289"/>
      <c r="I86" s="289"/>
    </row>
    <row r="87" spans="2:9" x14ac:dyDescent="0.2">
      <c r="B87" s="249"/>
      <c r="C87" s="255"/>
      <c r="E87" s="289"/>
      <c r="H87" s="289"/>
      <c r="I87" s="289"/>
    </row>
    <row r="88" spans="2:9" x14ac:dyDescent="0.2">
      <c r="B88" s="249"/>
      <c r="C88" s="255"/>
      <c r="E88" s="289"/>
      <c r="H88" s="289"/>
      <c r="I88" s="289"/>
    </row>
    <row r="89" spans="2:9" x14ac:dyDescent="0.2">
      <c r="B89" s="249"/>
      <c r="C89" s="255"/>
      <c r="E89" s="289"/>
      <c r="H89" s="289"/>
      <c r="I89" s="289"/>
    </row>
    <row r="90" spans="2:9" x14ac:dyDescent="0.2">
      <c r="B90" s="249"/>
      <c r="C90" s="255"/>
      <c r="E90" s="289"/>
      <c r="H90" s="289"/>
      <c r="I90" s="289"/>
    </row>
    <row r="91" spans="2:9" x14ac:dyDescent="0.2">
      <c r="B91" s="249"/>
      <c r="C91" s="255"/>
      <c r="E91" s="289"/>
      <c r="H91" s="289"/>
      <c r="I91" s="289"/>
    </row>
    <row r="92" spans="2:9" x14ac:dyDescent="0.2">
      <c r="B92" s="249"/>
      <c r="C92" s="255"/>
      <c r="E92" s="289"/>
      <c r="H92" s="289"/>
      <c r="I92" s="289"/>
    </row>
    <row r="93" spans="2:9" x14ac:dyDescent="0.2">
      <c r="B93" s="249"/>
      <c r="C93" s="255"/>
      <c r="E93" s="289"/>
      <c r="H93" s="289"/>
      <c r="I93" s="289"/>
    </row>
    <row r="94" spans="2:9" x14ac:dyDescent="0.2">
      <c r="B94" s="249"/>
      <c r="C94" s="255"/>
      <c r="E94" s="289"/>
      <c r="H94" s="289"/>
      <c r="I94" s="289"/>
    </row>
  </sheetData>
  <mergeCells count="6">
    <mergeCell ref="A6:D6"/>
    <mergeCell ref="E6:J6"/>
    <mergeCell ref="A2:I2"/>
    <mergeCell ref="A3:I3"/>
    <mergeCell ref="A9:D9"/>
    <mergeCell ref="A8:D8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4" fitToHeight="0" orientation="landscape" r:id="rId1"/>
  <headerFooter>
    <oddFooter>&amp;C&amp;"TH SarabunIT๙,Regular"&amp;16&amp;A&amp;R&amp;"TH SarabunIT๙,Regular"&amp;16Page &amp;P</oddFooter>
  </headerFooter>
  <rowBreaks count="3" manualBreakCount="3">
    <brk id="21" max="9" man="1"/>
    <brk id="47" max="9" man="1"/>
    <brk id="61" max="9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O119"/>
  <sheetViews>
    <sheetView view="pageBreakPreview" topLeftCell="A6" zoomScale="70" zoomScaleNormal="100" zoomScaleSheetLayoutView="70" workbookViewId="0">
      <selection activeCell="A39" sqref="A14:D39"/>
    </sheetView>
  </sheetViews>
  <sheetFormatPr defaultColWidth="9.125" defaultRowHeight="16.5" x14ac:dyDescent="0.2"/>
  <cols>
    <col min="1" max="1" width="23" style="319" customWidth="1"/>
    <col min="2" max="2" width="23.875" style="319" customWidth="1"/>
    <col min="3" max="3" width="30.375" style="319" customWidth="1"/>
    <col min="4" max="4" width="19.625" style="331" customWidth="1"/>
    <col min="5" max="5" width="21.125" style="331" customWidth="1"/>
    <col min="6" max="6" width="21.625" style="331" customWidth="1"/>
    <col min="7" max="7" width="20" style="331" customWidth="1"/>
    <col min="8" max="8" width="19.125" style="331" customWidth="1"/>
    <col min="9" max="9" width="23.75" style="331" customWidth="1"/>
    <col min="10" max="10" width="9.125" style="319"/>
    <col min="11" max="11" width="14.875" style="319" bestFit="1" customWidth="1"/>
    <col min="12" max="12" width="13.75" style="319" bestFit="1" customWidth="1"/>
    <col min="13" max="13" width="14.875" style="319" bestFit="1" customWidth="1"/>
    <col min="14" max="14" width="13.75" style="107" bestFit="1" customWidth="1"/>
    <col min="15" max="15" width="14.875" style="319" bestFit="1" customWidth="1"/>
    <col min="16" max="16384" width="9.125" style="319"/>
  </cols>
  <sheetData>
    <row r="1" spans="1:15" s="314" customFormat="1" ht="23.25" x14ac:dyDescent="0.2">
      <c r="D1" s="315"/>
      <c r="E1" s="315"/>
      <c r="F1" s="315"/>
      <c r="G1" s="315"/>
      <c r="H1" s="315"/>
      <c r="I1" s="316" t="s">
        <v>368</v>
      </c>
    </row>
    <row r="2" spans="1:15" s="317" customFormat="1" ht="23.25" x14ac:dyDescent="0.2">
      <c r="A2" s="460" t="s">
        <v>365</v>
      </c>
      <c r="B2" s="460"/>
      <c r="C2" s="460"/>
      <c r="D2" s="460"/>
      <c r="E2" s="460"/>
      <c r="F2" s="460"/>
      <c r="G2" s="460"/>
      <c r="H2" s="460"/>
      <c r="I2" s="460"/>
    </row>
    <row r="3" spans="1:15" s="314" customFormat="1" ht="23.25" x14ac:dyDescent="0.2">
      <c r="A3" s="461" t="s">
        <v>131</v>
      </c>
      <c r="B3" s="461"/>
      <c r="C3" s="461"/>
      <c r="D3" s="461"/>
      <c r="E3" s="461"/>
      <c r="F3" s="461"/>
      <c r="G3" s="461"/>
      <c r="H3" s="461"/>
      <c r="I3" s="461"/>
    </row>
    <row r="4" spans="1:15" s="314" customFormat="1" ht="23.25" x14ac:dyDescent="0.2">
      <c r="A4" s="318" t="s">
        <v>144</v>
      </c>
      <c r="D4" s="315"/>
      <c r="E4" s="315"/>
      <c r="F4" s="315"/>
      <c r="G4" s="315"/>
      <c r="H4" s="315"/>
      <c r="I4" s="315"/>
    </row>
    <row r="5" spans="1:15" s="314" customFormat="1" ht="15.75" customHeight="1" x14ac:dyDescent="0.2">
      <c r="D5" s="315"/>
      <c r="E5" s="315"/>
      <c r="F5" s="315"/>
      <c r="G5" s="315"/>
      <c r="H5" s="315"/>
      <c r="I5" s="315"/>
    </row>
    <row r="6" spans="1:15" s="400" customFormat="1" ht="23.25" x14ac:dyDescent="0.2">
      <c r="A6" s="466" t="s">
        <v>2</v>
      </c>
      <c r="B6" s="466" t="s">
        <v>3</v>
      </c>
      <c r="C6" s="466" t="s">
        <v>4</v>
      </c>
      <c r="D6" s="467" t="s">
        <v>5</v>
      </c>
      <c r="E6" s="467"/>
      <c r="F6" s="467"/>
      <c r="G6" s="467"/>
      <c r="H6" s="467"/>
      <c r="I6" s="467"/>
      <c r="N6" s="401"/>
    </row>
    <row r="7" spans="1:15" s="400" customFormat="1" ht="46.5" x14ac:dyDescent="0.2">
      <c r="A7" s="466"/>
      <c r="B7" s="466"/>
      <c r="C7" s="466"/>
      <c r="D7" s="402" t="s">
        <v>223</v>
      </c>
      <c r="E7" s="402" t="s">
        <v>214</v>
      </c>
      <c r="F7" s="402" t="s">
        <v>215</v>
      </c>
      <c r="G7" s="402" t="s">
        <v>216</v>
      </c>
      <c r="H7" s="402" t="s">
        <v>217</v>
      </c>
      <c r="I7" s="402" t="s">
        <v>218</v>
      </c>
      <c r="K7" s="400">
        <f>63+76+92+101+122/5</f>
        <v>356.4</v>
      </c>
      <c r="L7" s="400">
        <f>11+13+16+19+21/5</f>
        <v>63.2</v>
      </c>
      <c r="N7" s="400">
        <f>302+13</f>
        <v>315</v>
      </c>
    </row>
    <row r="8" spans="1:15" ht="238.5" customHeight="1" x14ac:dyDescent="0.2">
      <c r="A8" s="320" t="s">
        <v>246</v>
      </c>
      <c r="B8" s="320" t="s">
        <v>244</v>
      </c>
      <c r="C8" s="321" t="s">
        <v>441</v>
      </c>
      <c r="D8" s="265" t="s">
        <v>484</v>
      </c>
      <c r="E8" s="265" t="s">
        <v>485</v>
      </c>
      <c r="F8" s="265" t="s">
        <v>486</v>
      </c>
      <c r="G8" s="265" t="s">
        <v>487</v>
      </c>
      <c r="H8" s="265" t="s">
        <v>488</v>
      </c>
      <c r="I8" s="265" t="s">
        <v>489</v>
      </c>
      <c r="J8" s="389">
        <f>SUM(E8:I8)</f>
        <v>0</v>
      </c>
      <c r="K8" s="319">
        <f>20*101/100</f>
        <v>20.2</v>
      </c>
      <c r="L8" s="319">
        <f>1014427+1217312+1257889+1266005+1267628/5</f>
        <v>5009158.5999999996</v>
      </c>
      <c r="M8" s="107">
        <f>6086562+6289447+6330024+6338140+6339763/5</f>
        <v>26312125.600000001</v>
      </c>
    </row>
    <row r="9" spans="1:15" ht="233.25" customHeight="1" x14ac:dyDescent="0.2">
      <c r="A9" s="322"/>
      <c r="B9" s="320" t="s">
        <v>245</v>
      </c>
      <c r="C9" s="321" t="s">
        <v>442</v>
      </c>
      <c r="D9" s="274" t="s">
        <v>443</v>
      </c>
      <c r="E9" s="274" t="s">
        <v>444</v>
      </c>
      <c r="F9" s="274" t="s">
        <v>445</v>
      </c>
      <c r="G9" s="274" t="s">
        <v>446</v>
      </c>
      <c r="H9" s="274" t="s">
        <v>447</v>
      </c>
      <c r="I9" s="274" t="s">
        <v>447</v>
      </c>
      <c r="K9" s="107">
        <f>20*2141546/100</f>
        <v>428309.2</v>
      </c>
      <c r="L9" s="107">
        <v>2141546</v>
      </c>
      <c r="M9" s="323">
        <f>L9-K9</f>
        <v>1713236.8</v>
      </c>
      <c r="N9" s="107">
        <f>1014427+811542+649233+535387+428309/5</f>
        <v>3096250.8</v>
      </c>
      <c r="O9" s="107">
        <f>4057708+3326166+2676933+2141546+1713237/5</f>
        <v>12545000.4</v>
      </c>
    </row>
    <row r="10" spans="1:15" ht="408.75" customHeight="1" x14ac:dyDescent="0.2">
      <c r="A10" s="324"/>
      <c r="B10" s="325"/>
      <c r="C10" s="321" t="s">
        <v>448</v>
      </c>
      <c r="D10" s="274" t="s">
        <v>449</v>
      </c>
      <c r="E10" s="274" t="s">
        <v>450</v>
      </c>
      <c r="F10" s="274" t="s">
        <v>451</v>
      </c>
      <c r="G10" s="274" t="s">
        <v>452</v>
      </c>
      <c r="H10" s="274" t="s">
        <v>453</v>
      </c>
      <c r="I10" s="274" t="s">
        <v>454</v>
      </c>
      <c r="K10" s="107">
        <f>30*8924/100</f>
        <v>2677.2</v>
      </c>
      <c r="L10" s="107">
        <v>8924</v>
      </c>
      <c r="M10" s="107">
        <f>L10-K10</f>
        <v>6246.8</v>
      </c>
      <c r="N10" s="107">
        <f>11150+7805+5463+3824+2677/5</f>
        <v>28777.4</v>
      </c>
      <c r="O10" s="107">
        <f>26016+18211+12748+8924+6247/5</f>
        <v>67148.399999999994</v>
      </c>
    </row>
    <row r="11" spans="1:15" x14ac:dyDescent="0.2">
      <c r="A11" s="326"/>
      <c r="B11" s="327"/>
      <c r="C11" s="327"/>
      <c r="D11" s="328"/>
      <c r="E11" s="328"/>
      <c r="F11" s="328"/>
      <c r="G11" s="328"/>
      <c r="H11" s="328"/>
      <c r="I11" s="328"/>
    </row>
    <row r="12" spans="1:15" x14ac:dyDescent="0.2">
      <c r="A12" s="326"/>
      <c r="B12" s="327"/>
      <c r="C12" s="327"/>
      <c r="D12" s="328"/>
      <c r="E12" s="328"/>
      <c r="F12" s="328"/>
      <c r="G12" s="328"/>
      <c r="H12" s="328"/>
      <c r="I12" s="328"/>
    </row>
    <row r="13" spans="1:15" x14ac:dyDescent="0.2">
      <c r="D13" s="329"/>
      <c r="E13" s="329"/>
      <c r="F13" s="329"/>
      <c r="G13" s="329"/>
      <c r="H13" s="329"/>
      <c r="I13" s="329"/>
    </row>
    <row r="14" spans="1:15" x14ac:dyDescent="0.2">
      <c r="D14" s="330">
        <v>23461755.460000001</v>
      </c>
      <c r="E14" s="329"/>
      <c r="F14" s="329"/>
      <c r="G14" s="329"/>
      <c r="H14" s="329"/>
      <c r="I14" s="329"/>
    </row>
    <row r="15" spans="1:15" x14ac:dyDescent="0.2">
      <c r="D15" s="330">
        <f>D14+120000</f>
        <v>23581755.460000001</v>
      </c>
      <c r="E15" s="330">
        <f>D15+120000</f>
        <v>23701755.460000001</v>
      </c>
      <c r="F15" s="330">
        <f>E15+120000</f>
        <v>23821755.460000001</v>
      </c>
      <c r="G15" s="330">
        <f>F15+120000</f>
        <v>23941755.460000001</v>
      </c>
      <c r="H15" s="330">
        <f>G15+120000</f>
        <v>24061755.460000001</v>
      </c>
      <c r="I15" s="329"/>
    </row>
    <row r="16" spans="1:15" x14ac:dyDescent="0.2">
      <c r="D16" s="329"/>
      <c r="E16" s="329"/>
      <c r="F16" s="329"/>
      <c r="G16" s="329"/>
      <c r="H16" s="329"/>
      <c r="I16" s="329"/>
    </row>
    <row r="17" spans="4:9" ht="178.5" customHeight="1" x14ac:dyDescent="0.2">
      <c r="D17" s="329"/>
      <c r="E17" s="329"/>
      <c r="F17" s="329"/>
      <c r="G17" s="329"/>
      <c r="H17" s="329"/>
      <c r="I17" s="329"/>
    </row>
    <row r="18" spans="4:9" x14ac:dyDescent="0.2">
      <c r="D18" s="329"/>
      <c r="E18" s="329"/>
      <c r="F18" s="329"/>
      <c r="G18" s="329"/>
      <c r="H18" s="329"/>
      <c r="I18" s="329"/>
    </row>
    <row r="19" spans="4:9" x14ac:dyDescent="0.2">
      <c r="D19" s="329"/>
      <c r="E19" s="329"/>
      <c r="F19" s="329"/>
      <c r="G19" s="329"/>
      <c r="H19" s="329"/>
      <c r="I19" s="329"/>
    </row>
    <row r="20" spans="4:9" x14ac:dyDescent="0.2">
      <c r="D20" s="329"/>
      <c r="E20" s="329"/>
      <c r="F20" s="329"/>
      <c r="G20" s="329"/>
      <c r="H20" s="329"/>
      <c r="I20" s="329"/>
    </row>
    <row r="21" spans="4:9" x14ac:dyDescent="0.2">
      <c r="D21" s="329"/>
      <c r="E21" s="329"/>
      <c r="F21" s="329"/>
      <c r="G21" s="329"/>
      <c r="H21" s="329"/>
      <c r="I21" s="329"/>
    </row>
    <row r="22" spans="4:9" x14ac:dyDescent="0.2">
      <c r="D22" s="329"/>
      <c r="E22" s="329"/>
      <c r="F22" s="329"/>
      <c r="G22" s="329"/>
      <c r="H22" s="329"/>
      <c r="I22" s="329"/>
    </row>
    <row r="23" spans="4:9" x14ac:dyDescent="0.2">
      <c r="D23" s="329"/>
      <c r="E23" s="329"/>
      <c r="F23" s="329"/>
      <c r="G23" s="329"/>
      <c r="H23" s="329"/>
      <c r="I23" s="329"/>
    </row>
    <row r="24" spans="4:9" x14ac:dyDescent="0.2">
      <c r="D24" s="329"/>
      <c r="E24" s="329"/>
      <c r="F24" s="329"/>
      <c r="G24" s="329"/>
      <c r="H24" s="329"/>
      <c r="I24" s="329"/>
    </row>
    <row r="25" spans="4:9" x14ac:dyDescent="0.2">
      <c r="D25" s="329"/>
      <c r="E25" s="329"/>
      <c r="F25" s="329"/>
      <c r="G25" s="329"/>
      <c r="H25" s="329"/>
      <c r="I25" s="329"/>
    </row>
    <row r="26" spans="4:9" x14ac:dyDescent="0.2">
      <c r="D26" s="329"/>
      <c r="E26" s="329"/>
      <c r="F26" s="329"/>
      <c r="G26" s="329"/>
      <c r="H26" s="329"/>
      <c r="I26" s="329"/>
    </row>
    <row r="27" spans="4:9" x14ac:dyDescent="0.2">
      <c r="D27" s="329"/>
      <c r="E27" s="329"/>
      <c r="F27" s="329"/>
      <c r="G27" s="329"/>
      <c r="H27" s="329"/>
      <c r="I27" s="329"/>
    </row>
    <row r="28" spans="4:9" x14ac:dyDescent="0.2">
      <c r="D28" s="329"/>
      <c r="E28" s="329"/>
      <c r="F28" s="329"/>
      <c r="G28" s="329"/>
      <c r="H28" s="329"/>
      <c r="I28" s="329"/>
    </row>
    <row r="29" spans="4:9" x14ac:dyDescent="0.2">
      <c r="D29" s="329"/>
      <c r="E29" s="329"/>
      <c r="F29" s="329"/>
      <c r="G29" s="329"/>
      <c r="H29" s="329"/>
      <c r="I29" s="329"/>
    </row>
    <row r="30" spans="4:9" x14ac:dyDescent="0.2">
      <c r="D30" s="329"/>
      <c r="E30" s="329"/>
      <c r="F30" s="329"/>
      <c r="G30" s="329"/>
      <c r="H30" s="329"/>
      <c r="I30" s="329"/>
    </row>
    <row r="31" spans="4:9" x14ac:dyDescent="0.2">
      <c r="D31" s="329"/>
      <c r="E31" s="329"/>
      <c r="F31" s="329"/>
      <c r="G31" s="329"/>
      <c r="H31" s="329"/>
      <c r="I31" s="329"/>
    </row>
    <row r="32" spans="4:9" x14ac:dyDescent="0.2">
      <c r="D32" s="329"/>
      <c r="E32" s="329"/>
      <c r="F32" s="329"/>
      <c r="G32" s="329"/>
      <c r="H32" s="329"/>
      <c r="I32" s="329"/>
    </row>
    <row r="33" spans="1:9" x14ac:dyDescent="0.2">
      <c r="D33" s="329"/>
      <c r="E33" s="329"/>
      <c r="F33" s="329"/>
      <c r="G33" s="329"/>
      <c r="H33" s="329"/>
      <c r="I33" s="329"/>
    </row>
    <row r="34" spans="1:9" x14ac:dyDescent="0.2">
      <c r="D34" s="329"/>
      <c r="E34" s="329"/>
      <c r="F34" s="329"/>
      <c r="G34" s="329"/>
      <c r="H34" s="329"/>
      <c r="I34" s="329"/>
    </row>
    <row r="35" spans="1:9" x14ac:dyDescent="0.2">
      <c r="D35" s="329"/>
      <c r="E35" s="329"/>
      <c r="F35" s="329"/>
      <c r="G35" s="329"/>
      <c r="H35" s="329"/>
      <c r="I35" s="329"/>
    </row>
    <row r="36" spans="1:9" x14ac:dyDescent="0.2">
      <c r="D36" s="329"/>
      <c r="E36" s="329"/>
      <c r="F36" s="329"/>
      <c r="G36" s="329"/>
      <c r="H36" s="329"/>
      <c r="I36" s="329"/>
    </row>
    <row r="37" spans="1:9" x14ac:dyDescent="0.2">
      <c r="D37" s="329"/>
      <c r="E37" s="329"/>
      <c r="F37" s="329"/>
      <c r="G37" s="329"/>
      <c r="H37" s="329"/>
      <c r="I37" s="329"/>
    </row>
    <row r="38" spans="1:9" x14ac:dyDescent="0.2">
      <c r="D38" s="329"/>
      <c r="E38" s="329"/>
      <c r="F38" s="329"/>
      <c r="G38" s="329"/>
      <c r="H38" s="329"/>
      <c r="I38" s="329"/>
    </row>
    <row r="39" spans="1:9" x14ac:dyDescent="0.2">
      <c r="A39" s="319" t="s">
        <v>490</v>
      </c>
      <c r="D39" s="329"/>
      <c r="E39" s="329"/>
      <c r="F39" s="329"/>
      <c r="G39" s="329"/>
      <c r="H39" s="329"/>
      <c r="I39" s="329"/>
    </row>
    <row r="40" spans="1:9" x14ac:dyDescent="0.2">
      <c r="D40" s="329"/>
      <c r="E40" s="329"/>
      <c r="F40" s="329"/>
      <c r="G40" s="329"/>
      <c r="H40" s="329"/>
      <c r="I40" s="329"/>
    </row>
    <row r="41" spans="1:9" x14ac:dyDescent="0.2">
      <c r="D41" s="329"/>
      <c r="E41" s="329"/>
      <c r="F41" s="329"/>
      <c r="G41" s="329"/>
      <c r="H41" s="329"/>
      <c r="I41" s="329"/>
    </row>
    <row r="42" spans="1:9" x14ac:dyDescent="0.2">
      <c r="D42" s="329"/>
      <c r="E42" s="329"/>
      <c r="F42" s="329"/>
      <c r="G42" s="329"/>
      <c r="H42" s="329"/>
      <c r="I42" s="329"/>
    </row>
    <row r="43" spans="1:9" x14ac:dyDescent="0.2">
      <c r="D43" s="329"/>
      <c r="E43" s="329"/>
      <c r="F43" s="329"/>
      <c r="G43" s="329"/>
      <c r="H43" s="329"/>
      <c r="I43" s="329"/>
    </row>
    <row r="44" spans="1:9" x14ac:dyDescent="0.2">
      <c r="D44" s="329"/>
      <c r="E44" s="329"/>
      <c r="F44" s="329"/>
      <c r="G44" s="329"/>
      <c r="H44" s="329"/>
      <c r="I44" s="329"/>
    </row>
    <row r="45" spans="1:9" x14ac:dyDescent="0.2">
      <c r="D45" s="329"/>
      <c r="E45" s="329"/>
      <c r="F45" s="329"/>
      <c r="G45" s="329"/>
      <c r="H45" s="329"/>
      <c r="I45" s="329"/>
    </row>
    <row r="46" spans="1:9" x14ac:dyDescent="0.2">
      <c r="D46" s="329"/>
      <c r="E46" s="329"/>
      <c r="F46" s="329"/>
      <c r="G46" s="329"/>
      <c r="H46" s="329"/>
      <c r="I46" s="329"/>
    </row>
    <row r="47" spans="1:9" x14ac:dyDescent="0.2">
      <c r="D47" s="329"/>
      <c r="E47" s="329"/>
      <c r="F47" s="329"/>
      <c r="G47" s="329"/>
      <c r="H47" s="329"/>
      <c r="I47" s="329"/>
    </row>
    <row r="48" spans="1:9" x14ac:dyDescent="0.2">
      <c r="D48" s="329"/>
      <c r="E48" s="329"/>
      <c r="F48" s="329"/>
      <c r="G48" s="329"/>
      <c r="H48" s="329"/>
      <c r="I48" s="329"/>
    </row>
    <row r="49" spans="4:9" x14ac:dyDescent="0.2">
      <c r="D49" s="329"/>
      <c r="E49" s="329"/>
      <c r="F49" s="329"/>
      <c r="G49" s="329"/>
      <c r="H49" s="329"/>
      <c r="I49" s="329"/>
    </row>
    <row r="50" spans="4:9" x14ac:dyDescent="0.2">
      <c r="D50" s="329"/>
      <c r="E50" s="329"/>
      <c r="F50" s="329"/>
      <c r="G50" s="329"/>
      <c r="H50" s="329"/>
      <c r="I50" s="329"/>
    </row>
    <row r="51" spans="4:9" x14ac:dyDescent="0.2">
      <c r="D51" s="329"/>
      <c r="E51" s="329"/>
      <c r="F51" s="329"/>
      <c r="G51" s="329"/>
      <c r="H51" s="329"/>
      <c r="I51" s="329"/>
    </row>
    <row r="52" spans="4:9" x14ac:dyDescent="0.2">
      <c r="D52" s="329"/>
      <c r="E52" s="329"/>
      <c r="F52" s="329"/>
      <c r="G52" s="329"/>
      <c r="H52" s="329"/>
      <c r="I52" s="329"/>
    </row>
    <row r="53" spans="4:9" x14ac:dyDescent="0.2">
      <c r="D53" s="329"/>
      <c r="E53" s="329"/>
      <c r="F53" s="329"/>
      <c r="G53" s="329"/>
      <c r="H53" s="329"/>
      <c r="I53" s="329"/>
    </row>
    <row r="54" spans="4:9" x14ac:dyDescent="0.2">
      <c r="D54" s="329"/>
      <c r="E54" s="329"/>
      <c r="F54" s="329"/>
      <c r="G54" s="329"/>
      <c r="H54" s="329"/>
      <c r="I54" s="329"/>
    </row>
    <row r="55" spans="4:9" x14ac:dyDescent="0.2">
      <c r="D55" s="329"/>
      <c r="E55" s="329"/>
      <c r="F55" s="329"/>
      <c r="G55" s="329"/>
      <c r="H55" s="329"/>
      <c r="I55" s="329"/>
    </row>
    <row r="56" spans="4:9" x14ac:dyDescent="0.2">
      <c r="D56" s="329"/>
      <c r="E56" s="329"/>
      <c r="F56" s="329"/>
      <c r="G56" s="329"/>
      <c r="H56" s="329"/>
      <c r="I56" s="329"/>
    </row>
    <row r="57" spans="4:9" x14ac:dyDescent="0.2">
      <c r="D57" s="329"/>
      <c r="E57" s="329"/>
      <c r="F57" s="329"/>
      <c r="G57" s="329"/>
      <c r="H57" s="329"/>
      <c r="I57" s="329"/>
    </row>
    <row r="58" spans="4:9" x14ac:dyDescent="0.2">
      <c r="D58" s="329"/>
      <c r="E58" s="329"/>
      <c r="F58" s="329"/>
      <c r="G58" s="329"/>
      <c r="H58" s="329"/>
      <c r="I58" s="329"/>
    </row>
    <row r="59" spans="4:9" x14ac:dyDescent="0.2">
      <c r="D59" s="329"/>
      <c r="E59" s="329"/>
      <c r="F59" s="329"/>
      <c r="G59" s="329"/>
      <c r="H59" s="329"/>
      <c r="I59" s="329"/>
    </row>
    <row r="60" spans="4:9" x14ac:dyDescent="0.2">
      <c r="D60" s="329"/>
      <c r="E60" s="329"/>
      <c r="F60" s="329"/>
      <c r="G60" s="329"/>
      <c r="H60" s="329"/>
      <c r="I60" s="329"/>
    </row>
    <row r="61" spans="4:9" x14ac:dyDescent="0.2">
      <c r="D61" s="329"/>
      <c r="E61" s="329"/>
      <c r="F61" s="329"/>
      <c r="G61" s="329"/>
      <c r="H61" s="329"/>
      <c r="I61" s="329"/>
    </row>
    <row r="62" spans="4:9" x14ac:dyDescent="0.2">
      <c r="D62" s="329"/>
      <c r="E62" s="329"/>
      <c r="F62" s="329"/>
      <c r="G62" s="329"/>
      <c r="H62" s="329"/>
      <c r="I62" s="329"/>
    </row>
    <row r="63" spans="4:9" x14ac:dyDescent="0.2">
      <c r="D63" s="329"/>
      <c r="E63" s="329"/>
      <c r="F63" s="329"/>
      <c r="G63" s="329"/>
      <c r="H63" s="329"/>
      <c r="I63" s="329"/>
    </row>
    <row r="64" spans="4:9" x14ac:dyDescent="0.2">
      <c r="D64" s="329"/>
      <c r="E64" s="329"/>
      <c r="F64" s="329"/>
      <c r="G64" s="329"/>
      <c r="H64" s="329"/>
      <c r="I64" s="329"/>
    </row>
    <row r="65" spans="4:9" x14ac:dyDescent="0.2">
      <c r="D65" s="329"/>
      <c r="E65" s="329"/>
      <c r="F65" s="329"/>
      <c r="G65" s="329"/>
      <c r="H65" s="329"/>
      <c r="I65" s="329"/>
    </row>
    <row r="66" spans="4:9" x14ac:dyDescent="0.2">
      <c r="D66" s="329"/>
      <c r="E66" s="329"/>
      <c r="F66" s="329"/>
      <c r="G66" s="329"/>
      <c r="H66" s="329"/>
      <c r="I66" s="329"/>
    </row>
    <row r="67" spans="4:9" x14ac:dyDescent="0.2">
      <c r="D67" s="329"/>
      <c r="E67" s="329"/>
      <c r="F67" s="329"/>
      <c r="G67" s="329"/>
      <c r="H67" s="329"/>
      <c r="I67" s="329"/>
    </row>
    <row r="68" spans="4:9" x14ac:dyDescent="0.2">
      <c r="D68" s="329"/>
      <c r="E68" s="329"/>
      <c r="F68" s="329"/>
      <c r="G68" s="329"/>
      <c r="H68" s="329"/>
      <c r="I68" s="329"/>
    </row>
    <row r="69" spans="4:9" x14ac:dyDescent="0.2">
      <c r="D69" s="329"/>
      <c r="E69" s="329"/>
      <c r="F69" s="329"/>
      <c r="G69" s="329"/>
      <c r="H69" s="329"/>
      <c r="I69" s="329"/>
    </row>
    <row r="70" spans="4:9" x14ac:dyDescent="0.2">
      <c r="D70" s="329"/>
      <c r="E70" s="329"/>
      <c r="F70" s="329"/>
      <c r="G70" s="329"/>
      <c r="H70" s="329"/>
      <c r="I70" s="329"/>
    </row>
    <row r="71" spans="4:9" x14ac:dyDescent="0.2">
      <c r="D71" s="329"/>
      <c r="E71" s="329"/>
      <c r="F71" s="329"/>
      <c r="G71" s="329"/>
      <c r="H71" s="329"/>
      <c r="I71" s="329"/>
    </row>
    <row r="72" spans="4:9" x14ac:dyDescent="0.2">
      <c r="D72" s="329"/>
      <c r="E72" s="329"/>
      <c r="F72" s="329"/>
      <c r="G72" s="329"/>
      <c r="H72" s="329"/>
      <c r="I72" s="329"/>
    </row>
    <row r="73" spans="4:9" x14ac:dyDescent="0.2">
      <c r="D73" s="329"/>
      <c r="E73" s="329"/>
      <c r="F73" s="329"/>
      <c r="G73" s="329"/>
      <c r="H73" s="329"/>
      <c r="I73" s="329"/>
    </row>
    <row r="74" spans="4:9" x14ac:dyDescent="0.2">
      <c r="D74" s="329"/>
      <c r="E74" s="329"/>
      <c r="F74" s="329"/>
      <c r="G74" s="329"/>
      <c r="H74" s="329"/>
      <c r="I74" s="329"/>
    </row>
    <row r="75" spans="4:9" x14ac:dyDescent="0.2">
      <c r="D75" s="329"/>
      <c r="E75" s="329"/>
      <c r="F75" s="329"/>
      <c r="G75" s="329"/>
      <c r="H75" s="329"/>
      <c r="I75" s="329"/>
    </row>
    <row r="76" spans="4:9" x14ac:dyDescent="0.2">
      <c r="D76" s="329"/>
      <c r="E76" s="329"/>
      <c r="F76" s="329"/>
      <c r="G76" s="329"/>
      <c r="H76" s="329"/>
      <c r="I76" s="329"/>
    </row>
    <row r="77" spans="4:9" x14ac:dyDescent="0.2">
      <c r="D77" s="329"/>
      <c r="E77" s="329"/>
      <c r="F77" s="329"/>
      <c r="G77" s="329"/>
      <c r="H77" s="329"/>
      <c r="I77" s="329"/>
    </row>
    <row r="78" spans="4:9" x14ac:dyDescent="0.2">
      <c r="D78" s="329"/>
      <c r="E78" s="329"/>
      <c r="F78" s="329"/>
      <c r="G78" s="329"/>
      <c r="H78" s="329"/>
      <c r="I78" s="329"/>
    </row>
    <row r="79" spans="4:9" x14ac:dyDescent="0.2">
      <c r="D79" s="329"/>
      <c r="E79" s="329"/>
      <c r="F79" s="329"/>
      <c r="G79" s="329"/>
      <c r="H79" s="329"/>
      <c r="I79" s="329"/>
    </row>
    <row r="80" spans="4:9" x14ac:dyDescent="0.2">
      <c r="D80" s="329"/>
      <c r="E80" s="329"/>
      <c r="F80" s="329"/>
      <c r="G80" s="329"/>
      <c r="H80" s="329"/>
      <c r="I80" s="329"/>
    </row>
    <row r="81" spans="4:9" x14ac:dyDescent="0.2">
      <c r="D81" s="329"/>
      <c r="E81" s="329"/>
      <c r="F81" s="329"/>
      <c r="G81" s="329"/>
      <c r="H81" s="329"/>
      <c r="I81" s="329"/>
    </row>
    <row r="82" spans="4:9" x14ac:dyDescent="0.2">
      <c r="D82" s="329"/>
      <c r="E82" s="329"/>
      <c r="F82" s="329"/>
      <c r="G82" s="329"/>
      <c r="H82" s="329"/>
      <c r="I82" s="329"/>
    </row>
    <row r="83" spans="4:9" x14ac:dyDescent="0.2">
      <c r="D83" s="329"/>
      <c r="E83" s="329"/>
      <c r="F83" s="329"/>
      <c r="G83" s="329"/>
      <c r="H83" s="329"/>
      <c r="I83" s="329"/>
    </row>
    <row r="84" spans="4:9" x14ac:dyDescent="0.2">
      <c r="D84" s="329"/>
      <c r="E84" s="329"/>
      <c r="F84" s="329"/>
      <c r="G84" s="329"/>
      <c r="H84" s="329"/>
      <c r="I84" s="329"/>
    </row>
    <row r="85" spans="4:9" x14ac:dyDescent="0.2">
      <c r="D85" s="329"/>
      <c r="E85" s="329"/>
      <c r="F85" s="329"/>
      <c r="G85" s="329"/>
      <c r="H85" s="329"/>
      <c r="I85" s="329"/>
    </row>
    <row r="86" spans="4:9" x14ac:dyDescent="0.2">
      <c r="D86" s="329"/>
      <c r="E86" s="329"/>
      <c r="F86" s="329"/>
      <c r="G86" s="329"/>
      <c r="H86" s="329"/>
      <c r="I86" s="329"/>
    </row>
    <row r="87" spans="4:9" x14ac:dyDescent="0.2">
      <c r="D87" s="329"/>
      <c r="E87" s="329"/>
      <c r="F87" s="329"/>
      <c r="G87" s="329"/>
      <c r="H87" s="329"/>
      <c r="I87" s="329"/>
    </row>
    <row r="88" spans="4:9" x14ac:dyDescent="0.2">
      <c r="D88" s="329"/>
      <c r="E88" s="329"/>
      <c r="F88" s="329"/>
      <c r="G88" s="329"/>
      <c r="H88" s="329"/>
      <c r="I88" s="329"/>
    </row>
    <row r="89" spans="4:9" x14ac:dyDescent="0.2">
      <c r="D89" s="329"/>
      <c r="E89" s="329"/>
      <c r="F89" s="329"/>
      <c r="G89" s="329"/>
      <c r="H89" s="329"/>
      <c r="I89" s="329"/>
    </row>
    <row r="90" spans="4:9" x14ac:dyDescent="0.2">
      <c r="D90" s="329"/>
      <c r="E90" s="329"/>
      <c r="F90" s="329"/>
      <c r="G90" s="329"/>
      <c r="H90" s="329"/>
      <c r="I90" s="329"/>
    </row>
    <row r="91" spans="4:9" x14ac:dyDescent="0.2">
      <c r="D91" s="329"/>
      <c r="E91" s="329"/>
      <c r="F91" s="329"/>
      <c r="G91" s="329"/>
      <c r="H91" s="329"/>
      <c r="I91" s="329"/>
    </row>
    <row r="92" spans="4:9" x14ac:dyDescent="0.2">
      <c r="D92" s="329"/>
      <c r="E92" s="329"/>
      <c r="F92" s="329"/>
      <c r="G92" s="329"/>
      <c r="H92" s="329"/>
      <c r="I92" s="329"/>
    </row>
    <row r="93" spans="4:9" x14ac:dyDescent="0.2">
      <c r="D93" s="329"/>
      <c r="E93" s="329"/>
      <c r="F93" s="329"/>
      <c r="G93" s="329"/>
      <c r="H93" s="329"/>
      <c r="I93" s="329"/>
    </row>
    <row r="94" spans="4:9" x14ac:dyDescent="0.2">
      <c r="D94" s="329"/>
      <c r="E94" s="329"/>
      <c r="F94" s="329"/>
      <c r="G94" s="329"/>
      <c r="H94" s="329"/>
      <c r="I94" s="329"/>
    </row>
    <row r="95" spans="4:9" x14ac:dyDescent="0.2">
      <c r="D95" s="329"/>
      <c r="E95" s="329"/>
      <c r="F95" s="329"/>
      <c r="G95" s="329"/>
      <c r="H95" s="329"/>
      <c r="I95" s="329"/>
    </row>
    <row r="96" spans="4:9" x14ac:dyDescent="0.2">
      <c r="D96" s="329"/>
      <c r="E96" s="329"/>
      <c r="F96" s="329"/>
      <c r="G96" s="329"/>
      <c r="H96" s="329"/>
      <c r="I96" s="329"/>
    </row>
    <row r="97" spans="4:9" x14ac:dyDescent="0.2">
      <c r="D97" s="329"/>
      <c r="E97" s="329"/>
      <c r="F97" s="329"/>
      <c r="G97" s="329"/>
      <c r="H97" s="329"/>
      <c r="I97" s="329"/>
    </row>
    <row r="98" spans="4:9" x14ac:dyDescent="0.2">
      <c r="D98" s="329"/>
      <c r="E98" s="329"/>
      <c r="F98" s="329"/>
      <c r="G98" s="329"/>
      <c r="H98" s="329"/>
      <c r="I98" s="329"/>
    </row>
    <row r="99" spans="4:9" x14ac:dyDescent="0.2">
      <c r="D99" s="329"/>
      <c r="E99" s="329"/>
      <c r="F99" s="329"/>
      <c r="G99" s="329"/>
      <c r="H99" s="329"/>
      <c r="I99" s="329"/>
    </row>
    <row r="100" spans="4:9" x14ac:dyDescent="0.2">
      <c r="D100" s="329"/>
      <c r="E100" s="329"/>
      <c r="F100" s="329"/>
      <c r="G100" s="329"/>
      <c r="H100" s="329"/>
      <c r="I100" s="329"/>
    </row>
    <row r="101" spans="4:9" x14ac:dyDescent="0.2">
      <c r="D101" s="329"/>
      <c r="E101" s="329"/>
      <c r="F101" s="329"/>
      <c r="G101" s="329"/>
      <c r="H101" s="329"/>
      <c r="I101" s="329"/>
    </row>
    <row r="102" spans="4:9" x14ac:dyDescent="0.2">
      <c r="D102" s="329"/>
      <c r="E102" s="329"/>
      <c r="F102" s="329"/>
      <c r="G102" s="329"/>
      <c r="H102" s="329"/>
      <c r="I102" s="329"/>
    </row>
    <row r="103" spans="4:9" x14ac:dyDescent="0.2">
      <c r="D103" s="329"/>
      <c r="E103" s="329"/>
      <c r="F103" s="329"/>
      <c r="G103" s="329"/>
      <c r="H103" s="329"/>
      <c r="I103" s="329"/>
    </row>
    <row r="104" spans="4:9" x14ac:dyDescent="0.2">
      <c r="D104" s="329"/>
      <c r="E104" s="329"/>
      <c r="F104" s="329"/>
      <c r="G104" s="329"/>
      <c r="H104" s="329"/>
      <c r="I104" s="329"/>
    </row>
    <row r="105" spans="4:9" x14ac:dyDescent="0.2">
      <c r="D105" s="329"/>
      <c r="E105" s="329"/>
      <c r="F105" s="329"/>
      <c r="G105" s="329"/>
      <c r="H105" s="329"/>
      <c r="I105" s="329"/>
    </row>
    <row r="106" spans="4:9" x14ac:dyDescent="0.2">
      <c r="D106" s="329"/>
      <c r="E106" s="329"/>
      <c r="F106" s="329"/>
      <c r="G106" s="329"/>
      <c r="H106" s="329"/>
      <c r="I106" s="329"/>
    </row>
    <row r="107" spans="4:9" x14ac:dyDescent="0.2">
      <c r="D107" s="329"/>
      <c r="E107" s="329"/>
      <c r="F107" s="329"/>
      <c r="G107" s="329"/>
      <c r="H107" s="329"/>
      <c r="I107" s="329"/>
    </row>
    <row r="108" spans="4:9" x14ac:dyDescent="0.2">
      <c r="D108" s="329"/>
      <c r="E108" s="329"/>
      <c r="F108" s="329"/>
      <c r="G108" s="329"/>
      <c r="H108" s="329"/>
      <c r="I108" s="329"/>
    </row>
    <row r="109" spans="4:9" x14ac:dyDescent="0.2">
      <c r="D109" s="329"/>
      <c r="E109" s="329"/>
      <c r="F109" s="329"/>
      <c r="G109" s="329"/>
      <c r="H109" s="329"/>
      <c r="I109" s="329"/>
    </row>
    <row r="110" spans="4:9" x14ac:dyDescent="0.2">
      <c r="D110" s="329"/>
      <c r="E110" s="329"/>
      <c r="F110" s="329"/>
      <c r="G110" s="329"/>
      <c r="H110" s="329"/>
      <c r="I110" s="329"/>
    </row>
    <row r="111" spans="4:9" x14ac:dyDescent="0.2">
      <c r="D111" s="329"/>
      <c r="E111" s="329"/>
      <c r="F111" s="329"/>
      <c r="G111" s="329"/>
      <c r="H111" s="329"/>
      <c r="I111" s="329"/>
    </row>
    <row r="112" spans="4:9" x14ac:dyDescent="0.2">
      <c r="D112" s="329"/>
      <c r="E112" s="329"/>
      <c r="F112" s="329"/>
      <c r="G112" s="329"/>
      <c r="H112" s="329"/>
      <c r="I112" s="329"/>
    </row>
    <row r="113" spans="4:9" x14ac:dyDescent="0.2">
      <c r="D113" s="329"/>
      <c r="E113" s="329"/>
      <c r="F113" s="329"/>
      <c r="G113" s="329"/>
      <c r="H113" s="329"/>
      <c r="I113" s="329"/>
    </row>
    <row r="114" spans="4:9" x14ac:dyDescent="0.2">
      <c r="D114" s="329"/>
      <c r="E114" s="329"/>
      <c r="F114" s="329"/>
      <c r="G114" s="329"/>
      <c r="H114" s="329"/>
      <c r="I114" s="329"/>
    </row>
    <row r="115" spans="4:9" x14ac:dyDescent="0.2">
      <c r="D115" s="329"/>
      <c r="E115" s="329"/>
      <c r="F115" s="329"/>
      <c r="G115" s="329"/>
      <c r="H115" s="329"/>
      <c r="I115" s="329"/>
    </row>
    <row r="116" spans="4:9" x14ac:dyDescent="0.2">
      <c r="D116" s="329"/>
      <c r="E116" s="329"/>
      <c r="F116" s="329"/>
      <c r="G116" s="329"/>
      <c r="H116" s="329"/>
      <c r="I116" s="329"/>
    </row>
    <row r="117" spans="4:9" x14ac:dyDescent="0.2">
      <c r="D117" s="329"/>
      <c r="E117" s="329"/>
      <c r="F117" s="329"/>
      <c r="G117" s="329"/>
      <c r="H117" s="329"/>
      <c r="I117" s="329"/>
    </row>
    <row r="118" spans="4:9" x14ac:dyDescent="0.2">
      <c r="D118" s="329"/>
      <c r="E118" s="329"/>
      <c r="F118" s="329"/>
      <c r="G118" s="329"/>
      <c r="H118" s="329"/>
      <c r="I118" s="329"/>
    </row>
    <row r="119" spans="4:9" x14ac:dyDescent="0.2">
      <c r="D119" s="329"/>
      <c r="E119" s="329"/>
      <c r="F119" s="329"/>
      <c r="G119" s="329"/>
      <c r="H119" s="329"/>
      <c r="I119" s="329"/>
    </row>
  </sheetData>
  <mergeCells count="6">
    <mergeCell ref="A6:A7"/>
    <mergeCell ref="B6:B7"/>
    <mergeCell ref="C6:C7"/>
    <mergeCell ref="D6:I6"/>
    <mergeCell ref="A2:I2"/>
    <mergeCell ref="A3:I3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6" fitToWidth="0" orientation="landscape" r:id="rId1"/>
  <headerFooter>
    <oddFooter>&amp;C&amp;"TH SarabunIT๙,Regular"&amp;16&amp;A&amp;R&amp;"TH SarabunIT๙,Regular"&amp;16Page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2:K83"/>
  <sheetViews>
    <sheetView view="pageBreakPreview" topLeftCell="A40" zoomScale="70" zoomScaleNormal="90" zoomScaleSheetLayoutView="70" workbookViewId="0">
      <selection activeCell="A39" sqref="A14:D39"/>
    </sheetView>
  </sheetViews>
  <sheetFormatPr defaultColWidth="9.125" defaultRowHeight="23.25" x14ac:dyDescent="0.2"/>
  <cols>
    <col min="1" max="1" width="50.75" style="249" customWidth="1"/>
    <col min="2" max="3" width="13.125" style="252" customWidth="1"/>
    <col min="4" max="4" width="27.625" style="249" customWidth="1"/>
    <col min="5" max="5" width="19.625" style="288" customWidth="1"/>
    <col min="6" max="7" width="19.625" style="289" customWidth="1"/>
    <col min="8" max="8" width="19.625" style="290" customWidth="1"/>
    <col min="9" max="9" width="19.625" style="255" customWidth="1"/>
    <col min="10" max="10" width="28.375" style="313" customWidth="1"/>
    <col min="11" max="11" width="16.375" style="289" bestFit="1" customWidth="1"/>
    <col min="12" max="12" width="16.875" style="289" bestFit="1" customWidth="1"/>
    <col min="13" max="16384" width="9.125" style="289"/>
  </cols>
  <sheetData>
    <row r="2" spans="1:11" s="282" customFormat="1" ht="22.5" customHeight="1" x14ac:dyDescent="0.2">
      <c r="A2" s="443" t="s">
        <v>365</v>
      </c>
      <c r="B2" s="443"/>
      <c r="C2" s="443"/>
      <c r="D2" s="443"/>
      <c r="E2" s="443"/>
      <c r="F2" s="443"/>
      <c r="G2" s="443"/>
      <c r="H2" s="443"/>
      <c r="I2" s="443"/>
      <c r="J2" s="281"/>
    </row>
    <row r="3" spans="1:11" s="284" customFormat="1" ht="22.5" customHeight="1" x14ac:dyDescent="0.2">
      <c r="A3" s="444" t="s">
        <v>131</v>
      </c>
      <c r="B3" s="444"/>
      <c r="C3" s="444"/>
      <c r="D3" s="444"/>
      <c r="E3" s="444"/>
      <c r="F3" s="444"/>
      <c r="G3" s="444"/>
      <c r="H3" s="444"/>
      <c r="I3" s="444"/>
      <c r="J3" s="283"/>
    </row>
    <row r="4" spans="1:11" s="284" customFormat="1" ht="22.5" customHeight="1" x14ac:dyDescent="0.2">
      <c r="A4" s="285" t="s">
        <v>144</v>
      </c>
      <c r="B4" s="251"/>
      <c r="C4" s="251"/>
      <c r="D4" s="286"/>
      <c r="E4" s="287"/>
      <c r="F4" s="287"/>
      <c r="G4" s="287"/>
      <c r="H4" s="287"/>
      <c r="I4" s="287"/>
      <c r="J4" s="283"/>
    </row>
    <row r="5" spans="1:11" ht="22.5" customHeight="1" x14ac:dyDescent="0.2">
      <c r="J5" s="255" t="s">
        <v>364</v>
      </c>
    </row>
    <row r="6" spans="1:11" ht="29.25" customHeight="1" x14ac:dyDescent="0.2">
      <c r="A6" s="448" t="s">
        <v>6</v>
      </c>
      <c r="B6" s="448"/>
      <c r="C6" s="448"/>
      <c r="D6" s="448"/>
      <c r="E6" s="448" t="s">
        <v>366</v>
      </c>
      <c r="F6" s="448"/>
      <c r="G6" s="448"/>
      <c r="H6" s="448"/>
      <c r="I6" s="448"/>
      <c r="J6" s="448"/>
    </row>
    <row r="7" spans="1:11" ht="69.75" x14ac:dyDescent="0.2">
      <c r="A7" s="209" t="s">
        <v>7</v>
      </c>
      <c r="B7" s="209" t="s">
        <v>0</v>
      </c>
      <c r="C7" s="209" t="s">
        <v>8</v>
      </c>
      <c r="D7" s="209" t="s">
        <v>223</v>
      </c>
      <c r="E7" s="291" t="s">
        <v>223</v>
      </c>
      <c r="F7" s="209" t="s">
        <v>214</v>
      </c>
      <c r="G7" s="209" t="s">
        <v>215</v>
      </c>
      <c r="H7" s="292" t="s">
        <v>216</v>
      </c>
      <c r="I7" s="209" t="s">
        <v>217</v>
      </c>
      <c r="J7" s="209" t="s">
        <v>224</v>
      </c>
    </row>
    <row r="8" spans="1:11" s="293" customFormat="1" ht="42.75" customHeight="1" x14ac:dyDescent="0.2">
      <c r="A8" s="469" t="s">
        <v>222</v>
      </c>
      <c r="B8" s="469"/>
      <c r="C8" s="469"/>
      <c r="D8" s="469"/>
      <c r="E8" s="256">
        <f t="shared" ref="E8:I8" si="0">E9</f>
        <v>515855906</v>
      </c>
      <c r="F8" s="256">
        <f t="shared" si="0"/>
        <v>515855906</v>
      </c>
      <c r="G8" s="256">
        <f t="shared" si="0"/>
        <v>515855906</v>
      </c>
      <c r="H8" s="256">
        <f t="shared" si="0"/>
        <v>515855906</v>
      </c>
      <c r="I8" s="256">
        <f t="shared" si="0"/>
        <v>515855906</v>
      </c>
      <c r="J8" s="256">
        <f>SUM(E8:I8)</f>
        <v>2579279530</v>
      </c>
    </row>
    <row r="9" spans="1:11" s="294" customFormat="1" ht="42.75" customHeight="1" x14ac:dyDescent="0.2">
      <c r="A9" s="468" t="s">
        <v>260</v>
      </c>
      <c r="B9" s="468"/>
      <c r="C9" s="468"/>
      <c r="D9" s="468"/>
      <c r="E9" s="143">
        <f>E10+E18+E28+E39</f>
        <v>515855906</v>
      </c>
      <c r="F9" s="144">
        <f>F10+F18+F28+F39</f>
        <v>515855906</v>
      </c>
      <c r="G9" s="144">
        <f>G10+G18+G28+G39</f>
        <v>515855906</v>
      </c>
      <c r="H9" s="144">
        <f>H10+H18+H28+H39</f>
        <v>515855906</v>
      </c>
      <c r="I9" s="144">
        <f>I10+I18+I28+I39</f>
        <v>515855906</v>
      </c>
      <c r="J9" s="155">
        <f t="shared" ref="J9" si="1">SUM(E9:I9)</f>
        <v>2579279530</v>
      </c>
    </row>
    <row r="10" spans="1:11" s="257" customFormat="1" ht="105.75" customHeight="1" x14ac:dyDescent="0.2">
      <c r="A10" s="166" t="s">
        <v>267</v>
      </c>
      <c r="B10" s="133">
        <v>4.1500000000000004</v>
      </c>
      <c r="C10" s="133"/>
      <c r="D10" s="166" t="s">
        <v>127</v>
      </c>
      <c r="E10" s="145">
        <f t="shared" ref="E10:I10" si="2">SUM(E11:E17)</f>
        <v>154524600</v>
      </c>
      <c r="F10" s="145">
        <f t="shared" si="2"/>
        <v>159724600</v>
      </c>
      <c r="G10" s="145">
        <f t="shared" si="2"/>
        <v>159724600</v>
      </c>
      <c r="H10" s="145">
        <f t="shared" si="2"/>
        <v>159724600</v>
      </c>
      <c r="I10" s="145">
        <f t="shared" si="2"/>
        <v>159724600</v>
      </c>
      <c r="J10" s="145">
        <f>SUM(E10:I10)</f>
        <v>793423000</v>
      </c>
    </row>
    <row r="11" spans="1:11" s="294" customFormat="1" ht="81.75" customHeight="1" x14ac:dyDescent="0.2">
      <c r="A11" s="163" t="s">
        <v>397</v>
      </c>
      <c r="B11" s="138"/>
      <c r="C11" s="138">
        <v>1</v>
      </c>
      <c r="D11" s="163" t="s">
        <v>127</v>
      </c>
      <c r="E11" s="143">
        <v>42428200</v>
      </c>
      <c r="F11" s="143">
        <v>42428200</v>
      </c>
      <c r="G11" s="143">
        <v>42428200</v>
      </c>
      <c r="H11" s="143">
        <v>42428200</v>
      </c>
      <c r="I11" s="143">
        <v>42428200</v>
      </c>
      <c r="J11" s="295">
        <f t="shared" ref="J11:J41" si="3">SUM(E11:I11)</f>
        <v>212141000</v>
      </c>
    </row>
    <row r="12" spans="1:11" s="294" customFormat="1" ht="69.75" x14ac:dyDescent="0.2">
      <c r="A12" s="163" t="s">
        <v>398</v>
      </c>
      <c r="B12" s="138"/>
      <c r="C12" s="138">
        <v>1</v>
      </c>
      <c r="D12" s="163" t="s">
        <v>232</v>
      </c>
      <c r="E12" s="143">
        <v>35871400</v>
      </c>
      <c r="F12" s="143">
        <v>35871400</v>
      </c>
      <c r="G12" s="143">
        <v>35871400</v>
      </c>
      <c r="H12" s="143">
        <v>35871400</v>
      </c>
      <c r="I12" s="143">
        <v>35871400</v>
      </c>
      <c r="J12" s="295">
        <f t="shared" si="3"/>
        <v>179357000</v>
      </c>
      <c r="K12" s="296">
        <v>358714000</v>
      </c>
    </row>
    <row r="13" spans="1:11" s="294" customFormat="1" ht="95.25" customHeight="1" x14ac:dyDescent="0.2">
      <c r="A13" s="163" t="s">
        <v>399</v>
      </c>
      <c r="B13" s="138"/>
      <c r="C13" s="138">
        <v>1</v>
      </c>
      <c r="D13" s="163" t="s">
        <v>261</v>
      </c>
      <c r="E13" s="297">
        <v>371000</v>
      </c>
      <c r="F13" s="297">
        <v>371000</v>
      </c>
      <c r="G13" s="297">
        <v>371000</v>
      </c>
      <c r="H13" s="297">
        <v>371000</v>
      </c>
      <c r="I13" s="297">
        <v>371000</v>
      </c>
      <c r="J13" s="298">
        <f t="shared" si="3"/>
        <v>1855000</v>
      </c>
    </row>
    <row r="14" spans="1:11" s="294" customFormat="1" ht="79.5" customHeight="1" x14ac:dyDescent="0.2">
      <c r="A14" s="163" t="s">
        <v>400</v>
      </c>
      <c r="B14" s="138"/>
      <c r="C14" s="138">
        <v>1</v>
      </c>
      <c r="D14" s="163" t="s">
        <v>261</v>
      </c>
      <c r="E14" s="297">
        <v>4950000</v>
      </c>
      <c r="F14" s="297">
        <v>4950000</v>
      </c>
      <c r="G14" s="297">
        <v>4950000</v>
      </c>
      <c r="H14" s="297">
        <v>4950000</v>
      </c>
      <c r="I14" s="297">
        <v>4950000</v>
      </c>
      <c r="J14" s="298">
        <f t="shared" si="3"/>
        <v>24750000</v>
      </c>
    </row>
    <row r="15" spans="1:11" s="294" customFormat="1" ht="95.25" customHeight="1" x14ac:dyDescent="0.2">
      <c r="A15" s="163" t="s">
        <v>401</v>
      </c>
      <c r="B15" s="138"/>
      <c r="C15" s="138">
        <v>1</v>
      </c>
      <c r="D15" s="163" t="s">
        <v>261</v>
      </c>
      <c r="E15" s="297">
        <v>55000000</v>
      </c>
      <c r="F15" s="297">
        <v>55000000</v>
      </c>
      <c r="G15" s="297">
        <v>55000000</v>
      </c>
      <c r="H15" s="297">
        <v>55000000</v>
      </c>
      <c r="I15" s="297">
        <v>55000000</v>
      </c>
      <c r="J15" s="298">
        <f t="shared" si="3"/>
        <v>275000000</v>
      </c>
    </row>
    <row r="16" spans="1:11" s="294" customFormat="1" ht="75" customHeight="1" x14ac:dyDescent="0.2">
      <c r="A16" s="163" t="s">
        <v>402</v>
      </c>
      <c r="B16" s="138"/>
      <c r="C16" s="138">
        <v>1</v>
      </c>
      <c r="D16" s="163" t="s">
        <v>261</v>
      </c>
      <c r="E16" s="297">
        <v>5904000</v>
      </c>
      <c r="F16" s="297">
        <v>5904000</v>
      </c>
      <c r="G16" s="297">
        <v>5904000</v>
      </c>
      <c r="H16" s="297">
        <v>5904000</v>
      </c>
      <c r="I16" s="297">
        <v>5904000</v>
      </c>
      <c r="J16" s="298">
        <f t="shared" ref="J16:J17" si="4">SUM(E16:I16)</f>
        <v>29520000</v>
      </c>
    </row>
    <row r="17" spans="1:11" s="294" customFormat="1" ht="178.5" customHeight="1" x14ac:dyDescent="0.2">
      <c r="A17" s="163" t="s">
        <v>476</v>
      </c>
      <c r="B17" s="138"/>
      <c r="C17" s="138">
        <v>1</v>
      </c>
      <c r="D17" s="163" t="s">
        <v>475</v>
      </c>
      <c r="E17" s="297">
        <v>10000000</v>
      </c>
      <c r="F17" s="297">
        <v>15200000</v>
      </c>
      <c r="G17" s="297">
        <v>15200000</v>
      </c>
      <c r="H17" s="297">
        <v>15200000</v>
      </c>
      <c r="I17" s="297">
        <v>15200000</v>
      </c>
      <c r="J17" s="298">
        <f t="shared" si="4"/>
        <v>70800000</v>
      </c>
    </row>
    <row r="18" spans="1:11" s="257" customFormat="1" ht="71.25" customHeight="1" x14ac:dyDescent="0.2">
      <c r="A18" s="166" t="s">
        <v>268</v>
      </c>
      <c r="B18" s="133">
        <v>4.1500000000000004</v>
      </c>
      <c r="C18" s="133"/>
      <c r="D18" s="166" t="s">
        <v>114</v>
      </c>
      <c r="E18" s="145">
        <f>SUM(E19:E27)</f>
        <v>34807606</v>
      </c>
      <c r="F18" s="145">
        <f t="shared" ref="F18:I18" si="5">SUM(F19:F27)</f>
        <v>34807606</v>
      </c>
      <c r="G18" s="145">
        <f t="shared" si="5"/>
        <v>34807606</v>
      </c>
      <c r="H18" s="145">
        <f t="shared" si="5"/>
        <v>34807606</v>
      </c>
      <c r="I18" s="145">
        <f t="shared" si="5"/>
        <v>34807606</v>
      </c>
      <c r="J18" s="145">
        <f t="shared" si="3"/>
        <v>174038030</v>
      </c>
    </row>
    <row r="19" spans="1:11" s="294" customFormat="1" ht="78" customHeight="1" x14ac:dyDescent="0.2">
      <c r="A19" s="299" t="s">
        <v>403</v>
      </c>
      <c r="B19" s="138"/>
      <c r="C19" s="138">
        <v>1</v>
      </c>
      <c r="D19" s="163" t="s">
        <v>262</v>
      </c>
      <c r="E19" s="300">
        <v>3000000</v>
      </c>
      <c r="F19" s="300">
        <v>3000000</v>
      </c>
      <c r="G19" s="300">
        <v>3000000</v>
      </c>
      <c r="H19" s="300">
        <v>3000000</v>
      </c>
      <c r="I19" s="300">
        <v>3000000</v>
      </c>
      <c r="J19" s="295">
        <f t="shared" si="3"/>
        <v>15000000</v>
      </c>
      <c r="K19" s="296"/>
    </row>
    <row r="20" spans="1:11" s="294" customFormat="1" ht="103.5" customHeight="1" x14ac:dyDescent="0.2">
      <c r="A20" s="163" t="s">
        <v>404</v>
      </c>
      <c r="B20" s="138"/>
      <c r="C20" s="138">
        <v>1</v>
      </c>
      <c r="D20" s="163" t="s">
        <v>255</v>
      </c>
      <c r="E20" s="143">
        <v>523500</v>
      </c>
      <c r="F20" s="143">
        <v>523500</v>
      </c>
      <c r="G20" s="143">
        <v>523500</v>
      </c>
      <c r="H20" s="143">
        <v>523500</v>
      </c>
      <c r="I20" s="143">
        <v>523500</v>
      </c>
      <c r="J20" s="295">
        <f t="shared" si="3"/>
        <v>2617500</v>
      </c>
    </row>
    <row r="21" spans="1:11" s="294" customFormat="1" ht="94.5" customHeight="1" x14ac:dyDescent="0.2">
      <c r="A21" s="163" t="s">
        <v>405</v>
      </c>
      <c r="B21" s="138"/>
      <c r="C21" s="138">
        <v>1</v>
      </c>
      <c r="D21" s="163" t="s">
        <v>114</v>
      </c>
      <c r="E21" s="300">
        <v>487500</v>
      </c>
      <c r="F21" s="300">
        <v>487500</v>
      </c>
      <c r="G21" s="300">
        <v>487500</v>
      </c>
      <c r="H21" s="300">
        <v>487500</v>
      </c>
      <c r="I21" s="300">
        <v>487500</v>
      </c>
      <c r="J21" s="295">
        <f t="shared" si="3"/>
        <v>2437500</v>
      </c>
    </row>
    <row r="22" spans="1:11" s="294" customFormat="1" ht="106.5" customHeight="1" x14ac:dyDescent="0.2">
      <c r="A22" s="163" t="s">
        <v>406</v>
      </c>
      <c r="B22" s="138"/>
      <c r="C22" s="138">
        <v>1</v>
      </c>
      <c r="D22" s="163" t="s">
        <v>114</v>
      </c>
      <c r="E22" s="300">
        <v>1000000</v>
      </c>
      <c r="F22" s="300">
        <v>1000000</v>
      </c>
      <c r="G22" s="300">
        <v>1000000</v>
      </c>
      <c r="H22" s="300">
        <v>1000000</v>
      </c>
      <c r="I22" s="300">
        <v>1000000</v>
      </c>
      <c r="J22" s="295">
        <f t="shared" si="3"/>
        <v>5000000</v>
      </c>
    </row>
    <row r="23" spans="1:11" s="294" customFormat="1" ht="147" customHeight="1" x14ac:dyDescent="0.2">
      <c r="A23" s="163" t="s">
        <v>407</v>
      </c>
      <c r="B23" s="138"/>
      <c r="C23" s="138">
        <v>1</v>
      </c>
      <c r="D23" s="163" t="s">
        <v>114</v>
      </c>
      <c r="E23" s="300">
        <v>1338000</v>
      </c>
      <c r="F23" s="300">
        <v>1338000</v>
      </c>
      <c r="G23" s="300">
        <v>1338000</v>
      </c>
      <c r="H23" s="300">
        <v>1338000</v>
      </c>
      <c r="I23" s="300">
        <v>1338000</v>
      </c>
      <c r="J23" s="295">
        <f t="shared" si="3"/>
        <v>6690000</v>
      </c>
    </row>
    <row r="24" spans="1:11" s="294" customFormat="1" ht="71.25" customHeight="1" x14ac:dyDescent="0.2">
      <c r="A24" s="163" t="s">
        <v>408</v>
      </c>
      <c r="B24" s="138"/>
      <c r="C24" s="138">
        <v>1</v>
      </c>
      <c r="D24" s="163" t="s">
        <v>114</v>
      </c>
      <c r="E24" s="300">
        <v>625000</v>
      </c>
      <c r="F24" s="300">
        <v>625000</v>
      </c>
      <c r="G24" s="300">
        <v>625000</v>
      </c>
      <c r="H24" s="300">
        <v>625000</v>
      </c>
      <c r="I24" s="300">
        <v>625000</v>
      </c>
      <c r="J24" s="295">
        <f t="shared" si="3"/>
        <v>3125000</v>
      </c>
    </row>
    <row r="25" spans="1:11" s="294" customFormat="1" ht="125.25" customHeight="1" x14ac:dyDescent="0.2">
      <c r="A25" s="163" t="s">
        <v>409</v>
      </c>
      <c r="B25" s="138"/>
      <c r="C25" s="138">
        <v>1</v>
      </c>
      <c r="D25" s="163" t="s">
        <v>114</v>
      </c>
      <c r="E25" s="300">
        <v>1159000</v>
      </c>
      <c r="F25" s="300">
        <v>1159000</v>
      </c>
      <c r="G25" s="300">
        <v>1159000</v>
      </c>
      <c r="H25" s="300">
        <v>1159000</v>
      </c>
      <c r="I25" s="300">
        <v>1159000</v>
      </c>
      <c r="J25" s="295">
        <f t="shared" si="3"/>
        <v>5795000</v>
      </c>
    </row>
    <row r="26" spans="1:11" s="294" customFormat="1" ht="126" customHeight="1" x14ac:dyDescent="0.2">
      <c r="A26" s="163" t="s">
        <v>410</v>
      </c>
      <c r="B26" s="138"/>
      <c r="C26" s="138">
        <v>1</v>
      </c>
      <c r="D26" s="163" t="s">
        <v>253</v>
      </c>
      <c r="E26" s="143">
        <v>16534606</v>
      </c>
      <c r="F26" s="143">
        <v>16534606</v>
      </c>
      <c r="G26" s="143">
        <v>16534606</v>
      </c>
      <c r="H26" s="143">
        <v>16534606</v>
      </c>
      <c r="I26" s="143">
        <v>16534606</v>
      </c>
      <c r="J26" s="295">
        <f t="shared" si="3"/>
        <v>82673030</v>
      </c>
    </row>
    <row r="27" spans="1:11" s="294" customFormat="1" ht="76.5" customHeight="1" x14ac:dyDescent="0.2">
      <c r="A27" s="163" t="s">
        <v>411</v>
      </c>
      <c r="B27" s="138"/>
      <c r="C27" s="138">
        <v>1</v>
      </c>
      <c r="D27" s="163" t="s">
        <v>263</v>
      </c>
      <c r="E27" s="300">
        <v>10140000</v>
      </c>
      <c r="F27" s="300">
        <v>10140000</v>
      </c>
      <c r="G27" s="300">
        <v>10140000</v>
      </c>
      <c r="H27" s="300">
        <v>10140000</v>
      </c>
      <c r="I27" s="300">
        <v>10140000</v>
      </c>
      <c r="J27" s="295">
        <f t="shared" si="3"/>
        <v>50700000</v>
      </c>
    </row>
    <row r="28" spans="1:11" s="257" customFormat="1" ht="102" customHeight="1" x14ac:dyDescent="0.2">
      <c r="A28" s="166" t="s">
        <v>269</v>
      </c>
      <c r="B28" s="133">
        <v>4.1500000000000004</v>
      </c>
      <c r="C28" s="133"/>
      <c r="D28" s="166" t="s">
        <v>264</v>
      </c>
      <c r="E28" s="145">
        <f t="shared" ref="E28:I28" si="6">SUM(E29:E38)</f>
        <v>72098000</v>
      </c>
      <c r="F28" s="145">
        <f t="shared" si="6"/>
        <v>66898000</v>
      </c>
      <c r="G28" s="145">
        <f t="shared" si="6"/>
        <v>66898000</v>
      </c>
      <c r="H28" s="145">
        <f t="shared" si="6"/>
        <v>66898000</v>
      </c>
      <c r="I28" s="145">
        <f t="shared" si="6"/>
        <v>66898000</v>
      </c>
      <c r="J28" s="145">
        <f>SUM(E28:I28)</f>
        <v>339690000</v>
      </c>
    </row>
    <row r="29" spans="1:11" s="294" customFormat="1" ht="120" customHeight="1" x14ac:dyDescent="0.2">
      <c r="A29" s="163" t="s">
        <v>412</v>
      </c>
      <c r="B29" s="138"/>
      <c r="C29" s="138">
        <v>1</v>
      </c>
      <c r="D29" s="163" t="s">
        <v>265</v>
      </c>
      <c r="E29" s="143">
        <v>9000000</v>
      </c>
      <c r="F29" s="143">
        <v>9000000</v>
      </c>
      <c r="G29" s="143">
        <v>9000000</v>
      </c>
      <c r="H29" s="143">
        <v>9000000</v>
      </c>
      <c r="I29" s="143">
        <v>9000000</v>
      </c>
      <c r="J29" s="295">
        <f t="shared" si="3"/>
        <v>45000000</v>
      </c>
    </row>
    <row r="30" spans="1:11" s="294" customFormat="1" ht="115.5" customHeight="1" x14ac:dyDescent="0.2">
      <c r="A30" s="163" t="s">
        <v>413</v>
      </c>
      <c r="B30" s="138"/>
      <c r="C30" s="138">
        <v>1</v>
      </c>
      <c r="D30" s="163" t="s">
        <v>265</v>
      </c>
      <c r="E30" s="300">
        <v>8400000</v>
      </c>
      <c r="F30" s="300">
        <v>8400000</v>
      </c>
      <c r="G30" s="300">
        <v>8400000</v>
      </c>
      <c r="H30" s="300">
        <v>8400000</v>
      </c>
      <c r="I30" s="300">
        <v>8400000</v>
      </c>
      <c r="J30" s="295">
        <f t="shared" si="3"/>
        <v>42000000</v>
      </c>
    </row>
    <row r="31" spans="1:11" s="294" customFormat="1" ht="126" customHeight="1" x14ac:dyDescent="0.2">
      <c r="A31" s="163" t="s">
        <v>414</v>
      </c>
      <c r="B31" s="138"/>
      <c r="C31" s="138">
        <v>1</v>
      </c>
      <c r="D31" s="163" t="s">
        <v>265</v>
      </c>
      <c r="E31" s="300">
        <v>9324000</v>
      </c>
      <c r="F31" s="300">
        <v>9324000</v>
      </c>
      <c r="G31" s="300">
        <v>9324000</v>
      </c>
      <c r="H31" s="300">
        <v>9324000</v>
      </c>
      <c r="I31" s="300">
        <v>9324000</v>
      </c>
      <c r="J31" s="295">
        <f t="shared" si="3"/>
        <v>46620000</v>
      </c>
    </row>
    <row r="32" spans="1:11" s="294" customFormat="1" ht="128.25" customHeight="1" x14ac:dyDescent="0.2">
      <c r="A32" s="163" t="s">
        <v>415</v>
      </c>
      <c r="B32" s="138"/>
      <c r="C32" s="138">
        <v>1</v>
      </c>
      <c r="D32" s="163" t="s">
        <v>265</v>
      </c>
      <c r="E32" s="300">
        <v>4950000</v>
      </c>
      <c r="F32" s="300">
        <v>4950000</v>
      </c>
      <c r="G32" s="300">
        <v>4950000</v>
      </c>
      <c r="H32" s="300">
        <v>4950000</v>
      </c>
      <c r="I32" s="300">
        <v>4950000</v>
      </c>
      <c r="J32" s="295">
        <f t="shared" si="3"/>
        <v>24750000</v>
      </c>
    </row>
    <row r="33" spans="1:10" s="294" customFormat="1" ht="147" customHeight="1" x14ac:dyDescent="0.2">
      <c r="A33" s="163" t="s">
        <v>416</v>
      </c>
      <c r="B33" s="138"/>
      <c r="C33" s="138">
        <v>1</v>
      </c>
      <c r="D33" s="163" t="s">
        <v>265</v>
      </c>
      <c r="E33" s="300">
        <v>9000000</v>
      </c>
      <c r="F33" s="300">
        <v>9000000</v>
      </c>
      <c r="G33" s="300">
        <v>9000000</v>
      </c>
      <c r="H33" s="300">
        <v>9000000</v>
      </c>
      <c r="I33" s="300">
        <v>9000000</v>
      </c>
      <c r="J33" s="295">
        <f t="shared" si="3"/>
        <v>45000000</v>
      </c>
    </row>
    <row r="34" spans="1:10" s="294" customFormat="1" ht="78.75" customHeight="1" x14ac:dyDescent="0.2">
      <c r="A34" s="163" t="s">
        <v>417</v>
      </c>
      <c r="B34" s="138"/>
      <c r="C34" s="138">
        <v>1</v>
      </c>
      <c r="D34" s="163" t="s">
        <v>289</v>
      </c>
      <c r="E34" s="300">
        <v>2570000</v>
      </c>
      <c r="F34" s="300">
        <v>2570000</v>
      </c>
      <c r="G34" s="300">
        <v>2570000</v>
      </c>
      <c r="H34" s="300">
        <v>2570000</v>
      </c>
      <c r="I34" s="300">
        <v>2570000</v>
      </c>
      <c r="J34" s="295">
        <f t="shared" si="3"/>
        <v>12850000</v>
      </c>
    </row>
    <row r="35" spans="1:10" s="294" customFormat="1" ht="71.25" customHeight="1" x14ac:dyDescent="0.2">
      <c r="A35" s="163" t="s">
        <v>418</v>
      </c>
      <c r="B35" s="138"/>
      <c r="C35" s="138">
        <v>1</v>
      </c>
      <c r="D35" s="163" t="s">
        <v>261</v>
      </c>
      <c r="E35" s="300">
        <v>2570000</v>
      </c>
      <c r="F35" s="300">
        <v>2570000</v>
      </c>
      <c r="G35" s="300">
        <v>2570000</v>
      </c>
      <c r="H35" s="300">
        <v>2570000</v>
      </c>
      <c r="I35" s="300">
        <v>2570000</v>
      </c>
      <c r="J35" s="295">
        <f t="shared" si="3"/>
        <v>12850000</v>
      </c>
    </row>
    <row r="36" spans="1:10" s="294" customFormat="1" ht="119.25" customHeight="1" x14ac:dyDescent="0.2">
      <c r="A36" s="163" t="s">
        <v>419</v>
      </c>
      <c r="B36" s="138"/>
      <c r="C36" s="138">
        <v>1</v>
      </c>
      <c r="D36" s="163" t="s">
        <v>394</v>
      </c>
      <c r="E36" s="300">
        <v>18000000</v>
      </c>
      <c r="F36" s="300">
        <v>18000000</v>
      </c>
      <c r="G36" s="300">
        <v>18000000</v>
      </c>
      <c r="H36" s="300">
        <v>18000000</v>
      </c>
      <c r="I36" s="300">
        <v>18000000</v>
      </c>
      <c r="J36" s="295">
        <f t="shared" si="3"/>
        <v>90000000</v>
      </c>
    </row>
    <row r="37" spans="1:10" s="294" customFormat="1" ht="105" customHeight="1" x14ac:dyDescent="0.2">
      <c r="A37" s="163" t="s">
        <v>420</v>
      </c>
      <c r="B37" s="138"/>
      <c r="C37" s="138">
        <v>1</v>
      </c>
      <c r="D37" s="163" t="s">
        <v>394</v>
      </c>
      <c r="E37" s="300">
        <v>3084000</v>
      </c>
      <c r="F37" s="300">
        <v>3084000</v>
      </c>
      <c r="G37" s="300">
        <v>3084000</v>
      </c>
      <c r="H37" s="300">
        <v>3084000</v>
      </c>
      <c r="I37" s="300">
        <v>3084000</v>
      </c>
      <c r="J37" s="295">
        <f t="shared" ref="J37:J38" si="7">SUM(E37:I37)</f>
        <v>15420000</v>
      </c>
    </row>
    <row r="38" spans="1:10" s="294" customFormat="1" ht="105" customHeight="1" x14ac:dyDescent="0.2">
      <c r="A38" s="163" t="s">
        <v>477</v>
      </c>
      <c r="B38" s="138"/>
      <c r="C38" s="138">
        <v>1</v>
      </c>
      <c r="D38" s="163" t="s">
        <v>478</v>
      </c>
      <c r="E38" s="300">
        <v>5200000</v>
      </c>
      <c r="F38" s="300">
        <v>0</v>
      </c>
      <c r="G38" s="300">
        <v>0</v>
      </c>
      <c r="H38" s="300">
        <v>0</v>
      </c>
      <c r="I38" s="300">
        <v>0</v>
      </c>
      <c r="J38" s="295">
        <f t="shared" si="7"/>
        <v>5200000</v>
      </c>
    </row>
    <row r="39" spans="1:10" s="257" customFormat="1" ht="102" customHeight="1" x14ac:dyDescent="0.2">
      <c r="A39" s="166" t="s">
        <v>490</v>
      </c>
      <c r="B39" s="133">
        <v>4.1500000000000004</v>
      </c>
      <c r="C39" s="133"/>
      <c r="D39" s="301" t="s">
        <v>290</v>
      </c>
      <c r="E39" s="145">
        <f t="shared" ref="E39:I39" si="8">SUM(E40:E41)</f>
        <v>254425700</v>
      </c>
      <c r="F39" s="145">
        <f t="shared" si="8"/>
        <v>254425700</v>
      </c>
      <c r="G39" s="145">
        <f t="shared" si="8"/>
        <v>254425700</v>
      </c>
      <c r="H39" s="145">
        <f t="shared" si="8"/>
        <v>254425700</v>
      </c>
      <c r="I39" s="145">
        <f t="shared" si="8"/>
        <v>254425700</v>
      </c>
      <c r="J39" s="145">
        <f t="shared" si="3"/>
        <v>1272128500</v>
      </c>
    </row>
    <row r="40" spans="1:10" s="302" customFormat="1" ht="94.5" customHeight="1" x14ac:dyDescent="0.2">
      <c r="A40" s="163" t="s">
        <v>395</v>
      </c>
      <c r="B40" s="138"/>
      <c r="C40" s="138">
        <v>1</v>
      </c>
      <c r="D40" s="163" t="s">
        <v>290</v>
      </c>
      <c r="E40" s="300">
        <v>10226700</v>
      </c>
      <c r="F40" s="300">
        <v>10226700</v>
      </c>
      <c r="G40" s="300">
        <v>10226700</v>
      </c>
      <c r="H40" s="300">
        <v>10226700</v>
      </c>
      <c r="I40" s="300">
        <v>10226700</v>
      </c>
      <c r="J40" s="295">
        <f t="shared" si="3"/>
        <v>51133500</v>
      </c>
    </row>
    <row r="41" spans="1:10" s="302" customFormat="1" ht="94.5" customHeight="1" x14ac:dyDescent="0.2">
      <c r="A41" s="163" t="s">
        <v>396</v>
      </c>
      <c r="B41" s="138"/>
      <c r="C41" s="138">
        <v>1</v>
      </c>
      <c r="D41" s="163" t="s">
        <v>290</v>
      </c>
      <c r="E41" s="300">
        <v>244199000</v>
      </c>
      <c r="F41" s="300">
        <v>244199000</v>
      </c>
      <c r="G41" s="300">
        <v>244199000</v>
      </c>
      <c r="H41" s="300">
        <v>244199000</v>
      </c>
      <c r="I41" s="300">
        <v>244199000</v>
      </c>
      <c r="J41" s="295">
        <f t="shared" si="3"/>
        <v>1220995000</v>
      </c>
    </row>
    <row r="42" spans="1:10" s="294" customFormat="1" x14ac:dyDescent="0.2">
      <c r="A42" s="303"/>
      <c r="B42" s="263"/>
      <c r="C42" s="304"/>
      <c r="D42" s="303"/>
      <c r="E42" s="258"/>
      <c r="F42" s="259"/>
      <c r="G42" s="259"/>
      <c r="H42" s="260"/>
      <c r="I42" s="305"/>
      <c r="J42" s="261"/>
    </row>
    <row r="43" spans="1:10" s="294" customFormat="1" x14ac:dyDescent="0.2">
      <c r="A43" s="303"/>
      <c r="B43" s="263"/>
      <c r="C43" s="304"/>
      <c r="D43" s="303"/>
      <c r="E43" s="258"/>
      <c r="F43" s="259"/>
      <c r="G43" s="259"/>
      <c r="H43" s="260"/>
      <c r="I43" s="305"/>
      <c r="J43" s="261"/>
    </row>
    <row r="44" spans="1:10" s="294" customFormat="1" ht="54" customHeight="1" x14ac:dyDescent="0.2">
      <c r="A44" s="303"/>
      <c r="B44" s="263"/>
      <c r="C44" s="304"/>
      <c r="D44" s="303"/>
      <c r="E44" s="258"/>
      <c r="F44" s="259"/>
      <c r="G44" s="259"/>
      <c r="H44" s="260"/>
      <c r="I44" s="305"/>
      <c r="J44" s="261"/>
    </row>
    <row r="45" spans="1:10" s="294" customFormat="1" x14ac:dyDescent="0.2">
      <c r="A45" s="303"/>
      <c r="B45" s="263"/>
      <c r="C45" s="304"/>
      <c r="D45" s="303"/>
      <c r="E45" s="258"/>
      <c r="F45" s="259"/>
      <c r="G45" s="259"/>
      <c r="H45" s="260"/>
      <c r="I45" s="305"/>
      <c r="J45" s="261"/>
    </row>
    <row r="46" spans="1:10" s="294" customFormat="1" x14ac:dyDescent="0.2">
      <c r="A46" s="303"/>
      <c r="B46" s="263"/>
      <c r="C46" s="304"/>
      <c r="D46" s="303"/>
      <c r="E46" s="258"/>
      <c r="F46" s="259"/>
      <c r="G46" s="259"/>
      <c r="H46" s="260"/>
      <c r="I46" s="305"/>
      <c r="J46" s="261"/>
    </row>
    <row r="47" spans="1:10" s="294" customFormat="1" x14ac:dyDescent="0.2">
      <c r="A47" s="303"/>
      <c r="B47" s="263"/>
      <c r="C47" s="304"/>
      <c r="D47" s="303"/>
      <c r="E47" s="258"/>
      <c r="F47" s="259"/>
      <c r="G47" s="259"/>
      <c r="H47" s="260"/>
      <c r="I47" s="305"/>
      <c r="J47" s="261"/>
    </row>
    <row r="48" spans="1:10" s="294" customFormat="1" x14ac:dyDescent="0.2">
      <c r="A48" s="303"/>
      <c r="B48" s="263"/>
      <c r="C48" s="304"/>
      <c r="D48" s="303"/>
      <c r="E48" s="258"/>
      <c r="F48" s="259"/>
      <c r="G48" s="259"/>
      <c r="H48" s="260"/>
      <c r="I48" s="305"/>
      <c r="J48" s="261"/>
    </row>
    <row r="49" spans="1:10" s="294" customFormat="1" x14ac:dyDescent="0.2">
      <c r="A49" s="303"/>
      <c r="B49" s="263"/>
      <c r="C49" s="304"/>
      <c r="D49" s="303"/>
      <c r="E49" s="258"/>
      <c r="F49" s="259"/>
      <c r="G49" s="259"/>
      <c r="H49" s="260"/>
      <c r="I49" s="305"/>
      <c r="J49" s="261"/>
    </row>
    <row r="50" spans="1:10" s="294" customFormat="1" x14ac:dyDescent="0.2">
      <c r="A50" s="303"/>
      <c r="B50" s="263"/>
      <c r="C50" s="304"/>
      <c r="D50" s="303"/>
      <c r="E50" s="258"/>
      <c r="F50" s="259"/>
      <c r="G50" s="259"/>
      <c r="H50" s="260"/>
      <c r="I50" s="305"/>
      <c r="J50" s="261"/>
    </row>
    <row r="51" spans="1:10" s="294" customFormat="1" x14ac:dyDescent="0.2">
      <c r="A51" s="303"/>
      <c r="B51" s="263"/>
      <c r="C51" s="304"/>
      <c r="D51" s="303"/>
      <c r="E51" s="258"/>
      <c r="F51" s="259"/>
      <c r="G51" s="259"/>
      <c r="H51" s="260"/>
      <c r="I51" s="305"/>
      <c r="J51" s="261"/>
    </row>
    <row r="52" spans="1:10" s="294" customFormat="1" x14ac:dyDescent="0.2">
      <c r="A52" s="303"/>
      <c r="B52" s="263"/>
      <c r="C52" s="304"/>
      <c r="D52" s="303"/>
      <c r="E52" s="258"/>
      <c r="F52" s="259"/>
      <c r="G52" s="259"/>
      <c r="H52" s="260"/>
      <c r="I52" s="305"/>
      <c r="J52" s="261"/>
    </row>
    <row r="53" spans="1:10" s="294" customFormat="1" x14ac:dyDescent="0.2">
      <c r="A53" s="303"/>
      <c r="B53" s="263"/>
      <c r="C53" s="304"/>
      <c r="D53" s="303"/>
      <c r="E53" s="258"/>
      <c r="F53" s="259"/>
      <c r="G53" s="259"/>
      <c r="H53" s="260"/>
      <c r="I53" s="305"/>
      <c r="J53" s="261"/>
    </row>
    <row r="54" spans="1:10" s="294" customFormat="1" x14ac:dyDescent="0.2">
      <c r="A54" s="303"/>
      <c r="B54" s="263"/>
      <c r="C54" s="304"/>
      <c r="D54" s="303"/>
      <c r="E54" s="258"/>
      <c r="F54" s="259"/>
      <c r="G54" s="259"/>
      <c r="H54" s="260"/>
      <c r="I54" s="305"/>
      <c r="J54" s="261"/>
    </row>
    <row r="55" spans="1:10" s="294" customFormat="1" x14ac:dyDescent="0.2">
      <c r="A55" s="303"/>
      <c r="B55" s="263"/>
      <c r="C55" s="304"/>
      <c r="D55" s="303"/>
      <c r="E55" s="258"/>
      <c r="F55" s="259"/>
      <c r="G55" s="259"/>
      <c r="H55" s="260"/>
      <c r="I55" s="305"/>
      <c r="J55" s="261"/>
    </row>
    <row r="56" spans="1:10" s="257" customFormat="1" x14ac:dyDescent="0.2">
      <c r="A56" s="306"/>
      <c r="B56" s="263"/>
      <c r="C56" s="263"/>
      <c r="D56" s="306"/>
      <c r="E56" s="258"/>
      <c r="F56" s="259"/>
      <c r="G56" s="259"/>
      <c r="H56" s="260"/>
      <c r="I56" s="307"/>
      <c r="J56" s="261"/>
    </row>
    <row r="57" spans="1:10" s="294" customFormat="1" x14ac:dyDescent="0.2">
      <c r="A57" s="303"/>
      <c r="B57" s="263"/>
      <c r="C57" s="304"/>
      <c r="D57" s="303"/>
      <c r="E57" s="258"/>
      <c r="F57" s="259"/>
      <c r="G57" s="259"/>
      <c r="H57" s="260"/>
      <c r="I57" s="305"/>
      <c r="J57" s="261"/>
    </row>
    <row r="58" spans="1:10" s="294" customFormat="1" x14ac:dyDescent="0.2">
      <c r="A58" s="303"/>
      <c r="B58" s="263"/>
      <c r="C58" s="304"/>
      <c r="D58" s="303"/>
      <c r="E58" s="258"/>
      <c r="F58" s="259"/>
      <c r="G58" s="259"/>
      <c r="H58" s="260"/>
      <c r="I58" s="305"/>
      <c r="J58" s="261"/>
    </row>
    <row r="59" spans="1:10" s="294" customFormat="1" x14ac:dyDescent="0.2">
      <c r="A59" s="303"/>
      <c r="B59" s="263"/>
      <c r="C59" s="304"/>
      <c r="D59" s="303"/>
      <c r="E59" s="258"/>
      <c r="F59" s="259"/>
      <c r="G59" s="259"/>
      <c r="H59" s="260"/>
      <c r="I59" s="305"/>
      <c r="J59" s="261"/>
    </row>
    <row r="60" spans="1:10" s="294" customFormat="1" x14ac:dyDescent="0.2">
      <c r="A60" s="303"/>
      <c r="B60" s="263"/>
      <c r="C60" s="304"/>
      <c r="D60" s="303"/>
      <c r="E60" s="258"/>
      <c r="F60" s="259"/>
      <c r="G60" s="259"/>
      <c r="H60" s="260"/>
      <c r="I60" s="305"/>
      <c r="J60" s="261"/>
    </row>
    <row r="61" spans="1:10" s="294" customFormat="1" x14ac:dyDescent="0.2">
      <c r="A61" s="303"/>
      <c r="B61" s="263"/>
      <c r="C61" s="304"/>
      <c r="D61" s="303"/>
      <c r="E61" s="258"/>
      <c r="F61" s="259"/>
      <c r="G61" s="259"/>
      <c r="H61" s="260"/>
      <c r="I61" s="305"/>
      <c r="J61" s="261"/>
    </row>
    <row r="62" spans="1:10" x14ac:dyDescent="0.2">
      <c r="A62" s="303"/>
      <c r="B62" s="263"/>
      <c r="C62" s="304"/>
      <c r="D62" s="303"/>
      <c r="E62" s="262"/>
      <c r="F62" s="263"/>
      <c r="G62" s="308"/>
      <c r="H62" s="308"/>
      <c r="I62" s="264"/>
      <c r="J62" s="309"/>
    </row>
    <row r="63" spans="1:10" x14ac:dyDescent="0.2">
      <c r="A63" s="303"/>
      <c r="B63" s="263"/>
      <c r="C63" s="304"/>
      <c r="D63" s="303"/>
      <c r="E63" s="262"/>
      <c r="F63" s="263"/>
      <c r="G63" s="308"/>
      <c r="H63" s="308"/>
      <c r="I63" s="264"/>
      <c r="J63" s="309"/>
    </row>
    <row r="64" spans="1:10" x14ac:dyDescent="0.2">
      <c r="A64" s="310"/>
      <c r="B64" s="254"/>
      <c r="C64" s="254"/>
      <c r="D64" s="310"/>
      <c r="E64" s="311"/>
      <c r="F64" s="308"/>
      <c r="G64" s="308"/>
      <c r="H64" s="312"/>
      <c r="I64" s="304"/>
      <c r="J64" s="309"/>
    </row>
    <row r="65" spans="1:10" x14ac:dyDescent="0.2">
      <c r="A65" s="310"/>
      <c r="B65" s="254"/>
      <c r="C65" s="254"/>
      <c r="D65" s="310"/>
      <c r="E65" s="311"/>
      <c r="F65" s="308"/>
      <c r="G65" s="308"/>
      <c r="H65" s="312"/>
      <c r="I65" s="304"/>
      <c r="J65" s="309"/>
    </row>
    <row r="66" spans="1:10" x14ac:dyDescent="0.2">
      <c r="A66" s="310"/>
      <c r="B66" s="254"/>
      <c r="C66" s="254"/>
      <c r="D66" s="310"/>
      <c r="E66" s="311"/>
      <c r="F66" s="308"/>
      <c r="G66" s="308"/>
      <c r="H66" s="312"/>
      <c r="I66" s="304"/>
      <c r="J66" s="309"/>
    </row>
    <row r="74" spans="1:10" x14ac:dyDescent="0.2">
      <c r="B74" s="255"/>
      <c r="C74" s="255"/>
      <c r="E74" s="289"/>
      <c r="H74" s="289"/>
      <c r="I74" s="289"/>
    </row>
    <row r="75" spans="1:10" x14ac:dyDescent="0.2">
      <c r="B75" s="255"/>
      <c r="C75" s="255"/>
      <c r="E75" s="289"/>
      <c r="H75" s="289"/>
      <c r="I75" s="289"/>
    </row>
    <row r="76" spans="1:10" x14ac:dyDescent="0.2">
      <c r="B76" s="255"/>
      <c r="C76" s="255"/>
      <c r="E76" s="289"/>
      <c r="H76" s="289"/>
      <c r="I76" s="289"/>
    </row>
    <row r="77" spans="1:10" x14ac:dyDescent="0.2">
      <c r="B77" s="255"/>
      <c r="C77" s="255"/>
      <c r="E77" s="289"/>
      <c r="H77" s="289"/>
      <c r="I77" s="289"/>
    </row>
    <row r="78" spans="1:10" x14ac:dyDescent="0.2">
      <c r="B78" s="255"/>
      <c r="C78" s="255"/>
      <c r="E78" s="289"/>
      <c r="H78" s="289"/>
      <c r="I78" s="289"/>
    </row>
    <row r="79" spans="1:10" x14ac:dyDescent="0.2">
      <c r="B79" s="255"/>
      <c r="C79" s="255"/>
      <c r="E79" s="289"/>
      <c r="H79" s="289"/>
      <c r="I79" s="289"/>
    </row>
    <row r="80" spans="1:10" x14ac:dyDescent="0.2">
      <c r="B80" s="255"/>
      <c r="C80" s="255"/>
      <c r="E80" s="289"/>
      <c r="H80" s="289"/>
      <c r="I80" s="289"/>
    </row>
    <row r="81" spans="2:9" x14ac:dyDescent="0.2">
      <c r="B81" s="255"/>
      <c r="C81" s="255"/>
      <c r="E81" s="289"/>
      <c r="H81" s="289"/>
      <c r="I81" s="289"/>
    </row>
    <row r="82" spans="2:9" x14ac:dyDescent="0.2">
      <c r="B82" s="255"/>
      <c r="C82" s="255"/>
      <c r="E82" s="289"/>
      <c r="H82" s="289"/>
      <c r="I82" s="289"/>
    </row>
    <row r="83" spans="2:9" x14ac:dyDescent="0.2">
      <c r="B83" s="255"/>
      <c r="C83" s="255"/>
      <c r="E83" s="289"/>
      <c r="H83" s="289"/>
      <c r="I83" s="289"/>
    </row>
  </sheetData>
  <mergeCells count="6">
    <mergeCell ref="A6:D6"/>
    <mergeCell ref="E6:J6"/>
    <mergeCell ref="A9:D9"/>
    <mergeCell ref="A2:I2"/>
    <mergeCell ref="A3:I3"/>
    <mergeCell ref="A8:D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3" fitToHeight="0" orientation="landscape" r:id="rId1"/>
  <headerFooter>
    <oddFooter>&amp;C&amp;"TH SarabunIT๙,Regular"&amp;16&amp;A&amp;R&amp;"TH SarabunIT๙,Regular"&amp;16Page &amp;P</oddFooter>
  </headerFooter>
  <colBreaks count="1" manualBreakCount="1">
    <brk id="10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view="pageBreakPreview" zoomScale="85" zoomScaleNormal="100" zoomScaleSheetLayoutView="85" workbookViewId="0">
      <selection sqref="A1:H4"/>
    </sheetView>
  </sheetViews>
  <sheetFormatPr defaultRowHeight="14.25" x14ac:dyDescent="0.2"/>
  <cols>
    <col min="1" max="1" width="6.375" style="203" customWidth="1"/>
    <col min="2" max="2" width="37.125" customWidth="1"/>
    <col min="3" max="8" width="21.125" customWidth="1"/>
  </cols>
  <sheetData>
    <row r="1" spans="1:8" s="202" customFormat="1" x14ac:dyDescent="0.2">
      <c r="A1" s="472" t="s">
        <v>455</v>
      </c>
      <c r="B1" s="472" t="s">
        <v>456</v>
      </c>
      <c r="C1" s="470" t="s">
        <v>457</v>
      </c>
      <c r="D1" s="470" t="s">
        <v>458</v>
      </c>
      <c r="E1" s="470" t="s">
        <v>459</v>
      </c>
      <c r="F1" s="470" t="s">
        <v>460</v>
      </c>
      <c r="G1" s="470" t="s">
        <v>461</v>
      </c>
      <c r="H1" s="470" t="s">
        <v>462</v>
      </c>
    </row>
    <row r="2" spans="1:8" s="202" customFormat="1" x14ac:dyDescent="0.2">
      <c r="A2" s="472"/>
      <c r="B2" s="472"/>
      <c r="C2" s="471"/>
      <c r="D2" s="471"/>
      <c r="E2" s="471"/>
      <c r="F2" s="471"/>
      <c r="G2" s="471"/>
      <c r="H2" s="471"/>
    </row>
    <row r="3" spans="1:8" ht="56.25" x14ac:dyDescent="0.2">
      <c r="A3" s="403">
        <v>1</v>
      </c>
      <c r="B3" s="404" t="s">
        <v>482</v>
      </c>
      <c r="C3" s="405" t="s">
        <v>463</v>
      </c>
      <c r="D3" s="405" t="s">
        <v>464</v>
      </c>
      <c r="E3" s="405" t="s">
        <v>465</v>
      </c>
      <c r="F3" s="405" t="s">
        <v>466</v>
      </c>
      <c r="G3" s="405" t="s">
        <v>467</v>
      </c>
      <c r="H3" s="405" t="s">
        <v>467</v>
      </c>
    </row>
    <row r="4" spans="1:8" ht="93.75" x14ac:dyDescent="0.3">
      <c r="A4" s="403">
        <v>2</v>
      </c>
      <c r="B4" s="406" t="s">
        <v>483</v>
      </c>
      <c r="C4" s="405" t="s">
        <v>468</v>
      </c>
      <c r="D4" s="405" t="s">
        <v>469</v>
      </c>
      <c r="E4" s="405" t="s">
        <v>470</v>
      </c>
      <c r="F4" s="405" t="s">
        <v>471</v>
      </c>
      <c r="G4" s="405" t="s">
        <v>472</v>
      </c>
      <c r="H4" s="405" t="s">
        <v>472</v>
      </c>
    </row>
    <row r="6" spans="1:8" x14ac:dyDescent="0.2">
      <c r="C6">
        <f>9.1-3.6</f>
        <v>5.5</v>
      </c>
      <c r="D6">
        <f>9.1-D8</f>
        <v>5.4</v>
      </c>
      <c r="E6">
        <f>9.1-E8</f>
        <v>4.2</v>
      </c>
      <c r="F6">
        <f>9.1-F8</f>
        <v>3.9000000000000004</v>
      </c>
      <c r="G6">
        <f>9.1-G8</f>
        <v>3.5</v>
      </c>
    </row>
    <row r="8" spans="1:8" x14ac:dyDescent="0.2">
      <c r="C8">
        <f>9.1-5.5</f>
        <v>3.5999999999999996</v>
      </c>
      <c r="D8">
        <f>C8+0.1</f>
        <v>3.6999999999999997</v>
      </c>
      <c r="E8">
        <f>D8+1.2</f>
        <v>4.8999999999999995</v>
      </c>
      <c r="F8">
        <f>E8+0.3</f>
        <v>5.1999999999999993</v>
      </c>
      <c r="G8">
        <f>F8+0.4</f>
        <v>5.6</v>
      </c>
    </row>
  </sheetData>
  <mergeCells count="8">
    <mergeCell ref="G1:G2"/>
    <mergeCell ref="H1:H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  <pageSetup paperSize="9" scale="72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view="pageBreakPreview" zoomScale="90" zoomScaleNormal="100" zoomScaleSheetLayoutView="90" workbookViewId="0">
      <selection activeCell="C27" sqref="C27"/>
    </sheetView>
  </sheetViews>
  <sheetFormatPr defaultColWidth="9.125" defaultRowHeight="30.75" x14ac:dyDescent="0.7"/>
  <cols>
    <col min="1" max="1" width="16" style="6" customWidth="1"/>
    <col min="2" max="2" width="50.875" style="6" customWidth="1"/>
    <col min="3" max="3" width="37" style="6" customWidth="1"/>
    <col min="4" max="4" width="24.25" style="8" bestFit="1" customWidth="1"/>
    <col min="5" max="5" width="9.125" style="6"/>
    <col min="6" max="6" width="22" style="6" bestFit="1" customWidth="1"/>
    <col min="7" max="7" width="9.125" style="6"/>
    <col min="8" max="8" width="18.125" style="28" bestFit="1" customWidth="1"/>
    <col min="9" max="16384" width="9.125" style="6"/>
  </cols>
  <sheetData>
    <row r="1" spans="1:8" s="2" customFormat="1" x14ac:dyDescent="0.2">
      <c r="D1" s="3" t="s">
        <v>9</v>
      </c>
      <c r="H1" s="26"/>
    </row>
    <row r="2" spans="1:8" s="2" customFormat="1" x14ac:dyDescent="0.2">
      <c r="B2" s="473" t="s">
        <v>11</v>
      </c>
      <c r="C2" s="473"/>
      <c r="D2" s="473"/>
      <c r="H2" s="26"/>
    </row>
    <row r="3" spans="1:8" s="2" customFormat="1" ht="61.5" customHeight="1" x14ac:dyDescent="0.2">
      <c r="A3" s="477" t="s">
        <v>1</v>
      </c>
      <c r="B3" s="477"/>
      <c r="C3" s="477"/>
      <c r="D3" s="477"/>
      <c r="E3" s="477"/>
      <c r="H3" s="26"/>
    </row>
    <row r="4" spans="1:8" s="2" customFormat="1" ht="61.5" x14ac:dyDescent="0.2">
      <c r="A4" s="10" t="s">
        <v>172</v>
      </c>
      <c r="B4" s="10" t="s">
        <v>171</v>
      </c>
      <c r="C4" s="10" t="s">
        <v>173</v>
      </c>
      <c r="D4" s="10" t="s">
        <v>174</v>
      </c>
      <c r="H4" s="26"/>
    </row>
    <row r="5" spans="1:8" s="2" customFormat="1" ht="61.5" x14ac:dyDescent="0.2">
      <c r="A5" s="11">
        <v>1</v>
      </c>
      <c r="B5" s="12" t="s">
        <v>156</v>
      </c>
      <c r="C5" s="13" t="s">
        <v>127</v>
      </c>
      <c r="D5" s="14">
        <v>141765400</v>
      </c>
      <c r="H5" s="26"/>
    </row>
    <row r="6" spans="1:8" s="2" customFormat="1" ht="83.25" customHeight="1" x14ac:dyDescent="0.2">
      <c r="A6" s="11">
        <v>2</v>
      </c>
      <c r="B6" s="12" t="s">
        <v>162</v>
      </c>
      <c r="C6" s="13" t="s">
        <v>111</v>
      </c>
      <c r="D6" s="14">
        <v>1819800</v>
      </c>
      <c r="F6" s="4"/>
      <c r="G6" s="5"/>
      <c r="H6" s="27">
        <f>D9+D11</f>
        <v>338399000</v>
      </c>
    </row>
    <row r="7" spans="1:8" s="2" customFormat="1" ht="123" x14ac:dyDescent="0.2">
      <c r="A7" s="11">
        <v>3</v>
      </c>
      <c r="B7" s="12" t="s">
        <v>161</v>
      </c>
      <c r="C7" s="13" t="s">
        <v>111</v>
      </c>
      <c r="D7" s="14">
        <v>3400400</v>
      </c>
      <c r="H7" s="27">
        <f>D10+D12+D17+D18+D22+D20</f>
        <v>128255150</v>
      </c>
    </row>
    <row r="8" spans="1:8" ht="61.5" x14ac:dyDescent="0.7">
      <c r="A8" s="11">
        <v>4</v>
      </c>
      <c r="B8" s="12" t="s">
        <v>159</v>
      </c>
      <c r="C8" s="13" t="s">
        <v>111</v>
      </c>
      <c r="D8" s="14">
        <v>1117470</v>
      </c>
      <c r="H8" s="29">
        <f>D7+D8+D6+D13+D14+D15+D16+D21</f>
        <v>32877040</v>
      </c>
    </row>
    <row r="9" spans="1:8" ht="61.5" x14ac:dyDescent="0.7">
      <c r="A9" s="11">
        <v>5</v>
      </c>
      <c r="B9" s="15" t="s">
        <v>170</v>
      </c>
      <c r="C9" s="16" t="s">
        <v>82</v>
      </c>
      <c r="D9" s="17">
        <v>34440000</v>
      </c>
    </row>
    <row r="10" spans="1:8" ht="92.25" x14ac:dyDescent="0.7">
      <c r="A10" s="11">
        <v>6</v>
      </c>
      <c r="B10" s="18" t="s">
        <v>167</v>
      </c>
      <c r="C10" s="19" t="s">
        <v>101</v>
      </c>
      <c r="D10" s="20">
        <v>14000000</v>
      </c>
      <c r="F10" s="7">
        <f>D5+D6+D7+D8+D9+D10</f>
        <v>196543070</v>
      </c>
      <c r="H10" s="29">
        <f>D5+D19</f>
        <v>180070100</v>
      </c>
    </row>
    <row r="11" spans="1:8" ht="61.5" x14ac:dyDescent="0.7">
      <c r="A11" s="11">
        <v>7</v>
      </c>
      <c r="B11" s="15" t="s">
        <v>169</v>
      </c>
      <c r="C11" s="16" t="s">
        <v>82</v>
      </c>
      <c r="D11" s="17">
        <v>303959000</v>
      </c>
      <c r="F11" s="4">
        <f>D6+D7+D8+D9+D10+D11</f>
        <v>358736670</v>
      </c>
    </row>
    <row r="12" spans="1:8" ht="61.5" x14ac:dyDescent="0.7">
      <c r="A12" s="11">
        <v>8</v>
      </c>
      <c r="B12" s="12" t="s">
        <v>165</v>
      </c>
      <c r="C12" s="13" t="s">
        <v>102</v>
      </c>
      <c r="D12" s="14">
        <v>27000000</v>
      </c>
    </row>
    <row r="13" spans="1:8" ht="92.25" x14ac:dyDescent="0.7">
      <c r="A13" s="11">
        <v>9</v>
      </c>
      <c r="B13" s="12" t="s">
        <v>160</v>
      </c>
      <c r="C13" s="13" t="s">
        <v>112</v>
      </c>
      <c r="D13" s="14">
        <v>752100</v>
      </c>
    </row>
    <row r="14" spans="1:8" ht="61.5" x14ac:dyDescent="0.7">
      <c r="A14" s="11">
        <v>10</v>
      </c>
      <c r="B14" s="12" t="s">
        <v>175</v>
      </c>
      <c r="C14" s="13" t="s">
        <v>114</v>
      </c>
      <c r="D14" s="14">
        <v>5191400</v>
      </c>
    </row>
    <row r="15" spans="1:8" ht="92.25" x14ac:dyDescent="0.7">
      <c r="A15" s="11">
        <v>11</v>
      </c>
      <c r="B15" s="12" t="s">
        <v>158</v>
      </c>
      <c r="C15" s="13" t="s">
        <v>114</v>
      </c>
      <c r="D15" s="14">
        <v>4685750</v>
      </c>
    </row>
    <row r="16" spans="1:8" ht="92.25" x14ac:dyDescent="0.7">
      <c r="A16" s="11">
        <v>12</v>
      </c>
      <c r="B16" s="12" t="s">
        <v>177</v>
      </c>
      <c r="C16" s="13" t="s">
        <v>113</v>
      </c>
      <c r="D16" s="14">
        <v>9400000</v>
      </c>
    </row>
    <row r="17" spans="1:4" s="6" customFormat="1" ht="92.25" x14ac:dyDescent="0.35">
      <c r="A17" s="11">
        <v>13</v>
      </c>
      <c r="B17" s="12" t="s">
        <v>163</v>
      </c>
      <c r="C17" s="13" t="s">
        <v>104</v>
      </c>
      <c r="D17" s="14">
        <v>50000000</v>
      </c>
    </row>
    <row r="18" spans="1:4" s="6" customFormat="1" ht="92.25" x14ac:dyDescent="0.35">
      <c r="A18" s="11">
        <v>14</v>
      </c>
      <c r="B18" s="12" t="s">
        <v>166</v>
      </c>
      <c r="C18" s="13" t="s">
        <v>101</v>
      </c>
      <c r="D18" s="14">
        <v>23513650</v>
      </c>
    </row>
    <row r="19" spans="1:4" s="6" customFormat="1" ht="123" x14ac:dyDescent="0.35">
      <c r="A19" s="11">
        <v>15</v>
      </c>
      <c r="B19" s="12" t="s">
        <v>155</v>
      </c>
      <c r="C19" s="13" t="s">
        <v>128</v>
      </c>
      <c r="D19" s="14">
        <v>38304700</v>
      </c>
    </row>
    <row r="20" spans="1:4" s="6" customFormat="1" ht="52.5" x14ac:dyDescent="0.35">
      <c r="A20" s="11">
        <v>16</v>
      </c>
      <c r="B20" s="21" t="s">
        <v>164</v>
      </c>
      <c r="C20" s="22" t="s">
        <v>103</v>
      </c>
      <c r="D20" s="24">
        <v>8598300</v>
      </c>
    </row>
    <row r="21" spans="1:4" s="6" customFormat="1" ht="61.5" x14ac:dyDescent="0.35">
      <c r="A21" s="11">
        <v>17</v>
      </c>
      <c r="B21" s="12" t="s">
        <v>157</v>
      </c>
      <c r="C21" s="13" t="s">
        <v>103</v>
      </c>
      <c r="D21" s="14">
        <v>6510120</v>
      </c>
    </row>
    <row r="22" spans="1:4" s="6" customFormat="1" ht="92.25" x14ac:dyDescent="0.35">
      <c r="A22" s="11">
        <v>18</v>
      </c>
      <c r="B22" s="12" t="s">
        <v>168</v>
      </c>
      <c r="C22" s="13" t="s">
        <v>100</v>
      </c>
      <c r="D22" s="14">
        <v>5143200</v>
      </c>
    </row>
    <row r="23" spans="1:4" s="6" customFormat="1" x14ac:dyDescent="0.7">
      <c r="A23" s="474" t="s">
        <v>176</v>
      </c>
      <c r="B23" s="475"/>
      <c r="C23" s="476"/>
      <c r="D23" s="23">
        <f>D5+D6+D7+D8+D9+D10+D11+D12+D20+D13+D14+D15+D16+D17+D18+D19+D21+D22</f>
        <v>679601290</v>
      </c>
    </row>
    <row r="24" spans="1:4" s="6" customFormat="1" ht="26.25" x14ac:dyDescent="0.35">
      <c r="A24" s="1"/>
      <c r="D24" s="8"/>
    </row>
    <row r="25" spans="1:4" s="6" customFormat="1" ht="25.5" x14ac:dyDescent="0.35">
      <c r="A25" s="9"/>
      <c r="D25" s="25">
        <f>D5+D6+D7+D8+D9+D10+D11+D12+D13+D14+D15+D16+D17+D18+D19+D20+D21+D22</f>
        <v>679601290</v>
      </c>
    </row>
  </sheetData>
  <mergeCells count="3">
    <mergeCell ref="B2:D2"/>
    <mergeCell ref="A23:C23"/>
    <mergeCell ref="A3:E3"/>
  </mergeCells>
  <pageMargins left="0.25" right="0.25" top="0.75" bottom="0.75" header="0.3" footer="0.3"/>
  <pageSetup paperSize="9" scale="97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"/>
  <sheetViews>
    <sheetView view="pageBreakPreview" zoomScale="60" zoomScaleNormal="40" workbookViewId="0">
      <selection activeCell="I4" sqref="I4"/>
    </sheetView>
  </sheetViews>
  <sheetFormatPr defaultColWidth="9.125" defaultRowHeight="39.75" x14ac:dyDescent="0.9"/>
  <cols>
    <col min="1" max="1" width="26" style="93" customWidth="1"/>
    <col min="2" max="2" width="63.375" style="94" customWidth="1"/>
    <col min="3" max="3" width="43.75" style="48" customWidth="1"/>
    <col min="4" max="4" width="33.25" style="48" customWidth="1"/>
    <col min="5" max="7" width="9.125" style="48"/>
    <col min="8" max="8" width="22" style="48" bestFit="1" customWidth="1"/>
    <col min="9" max="16384" width="9.125" style="48"/>
  </cols>
  <sheetData>
    <row r="1" spans="1:8" x14ac:dyDescent="0.9">
      <c r="D1" s="95" t="s">
        <v>10</v>
      </c>
    </row>
    <row r="2" spans="1:8" x14ac:dyDescent="0.9">
      <c r="B2" s="478" t="s">
        <v>11</v>
      </c>
      <c r="C2" s="478"/>
      <c r="D2" s="478"/>
    </row>
    <row r="3" spans="1:8" ht="90.75" customHeight="1" x14ac:dyDescent="0.9">
      <c r="B3" s="479" t="s">
        <v>12</v>
      </c>
      <c r="C3" s="479"/>
      <c r="D3" s="479"/>
    </row>
    <row r="4" spans="1:8" s="94" customFormat="1" ht="84" x14ac:dyDescent="0.2">
      <c r="A4" s="99" t="s">
        <v>172</v>
      </c>
      <c r="B4" s="99" t="s">
        <v>171</v>
      </c>
      <c r="C4" s="99" t="s">
        <v>173</v>
      </c>
      <c r="D4" s="99" t="s">
        <v>174</v>
      </c>
    </row>
    <row r="5" spans="1:8" ht="126" x14ac:dyDescent="0.9">
      <c r="A5" s="100">
        <v>1</v>
      </c>
      <c r="B5" s="101" t="s">
        <v>141</v>
      </c>
      <c r="C5" s="102" t="s">
        <v>100</v>
      </c>
      <c r="D5" s="103">
        <v>75751693.450000003</v>
      </c>
    </row>
    <row r="6" spans="1:8" ht="123" customHeight="1" x14ac:dyDescent="0.9">
      <c r="A6" s="100">
        <v>2</v>
      </c>
      <c r="B6" s="104" t="s">
        <v>151</v>
      </c>
      <c r="C6" s="105" t="s">
        <v>137</v>
      </c>
      <c r="D6" s="106">
        <v>305000000</v>
      </c>
      <c r="H6" s="96">
        <v>245000000</v>
      </c>
    </row>
    <row r="7" spans="1:8" ht="42" x14ac:dyDescent="0.95">
      <c r="A7" s="480" t="s">
        <v>176</v>
      </c>
      <c r="B7" s="480"/>
      <c r="C7" s="480"/>
      <c r="D7" s="49">
        <f>D5+D6</f>
        <v>380751693.44999999</v>
      </c>
    </row>
    <row r="8" spans="1:8" s="98" customFormat="1" ht="167.25" customHeight="1" x14ac:dyDescent="0.9">
      <c r="A8" s="97"/>
    </row>
    <row r="9" spans="1:8" s="98" customFormat="1" ht="267.75" customHeight="1" x14ac:dyDescent="0.9">
      <c r="A9" s="97"/>
    </row>
    <row r="10" spans="1:8" s="98" customFormat="1" ht="341.25" customHeight="1" x14ac:dyDescent="0.9">
      <c r="A10" s="97"/>
    </row>
    <row r="11" spans="1:8" s="98" customFormat="1" x14ac:dyDescent="0.9">
      <c r="A11" s="97"/>
    </row>
  </sheetData>
  <mergeCells count="3">
    <mergeCell ref="B2:D2"/>
    <mergeCell ref="B3:D3"/>
    <mergeCell ref="A7:C7"/>
  </mergeCells>
  <pageMargins left="0.7" right="0.7" top="0.75" bottom="0.75" header="0.3" footer="0.3"/>
  <pageSetup paperSize="9" scale="66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6"/>
  <sheetViews>
    <sheetView view="pageBreakPreview" topLeftCell="A94" zoomScale="60" zoomScaleNormal="70" workbookViewId="0">
      <selection activeCell="C107" sqref="C107"/>
    </sheetView>
  </sheetViews>
  <sheetFormatPr defaultColWidth="9.125" defaultRowHeight="30.75" x14ac:dyDescent="0.7"/>
  <cols>
    <col min="1" max="1" width="16" style="28" customWidth="1"/>
    <col min="2" max="2" width="59.375" style="28" customWidth="1"/>
    <col min="3" max="3" width="112.25" style="28" customWidth="1"/>
    <col min="4" max="4" width="37" style="28" customWidth="1"/>
    <col min="5" max="5" width="24.25" style="45" bestFit="1" customWidth="1"/>
    <col min="6" max="6" width="9.125" style="28"/>
    <col min="7" max="7" width="22" style="28" bestFit="1" customWidth="1"/>
    <col min="8" max="8" width="9.125" style="28"/>
    <col min="9" max="9" width="18.125" style="28" bestFit="1" customWidth="1"/>
    <col min="10" max="16384" width="9.125" style="28"/>
  </cols>
  <sheetData>
    <row r="1" spans="1:9" s="26" customFormat="1" x14ac:dyDescent="0.2">
      <c r="E1" s="30" t="s">
        <v>9</v>
      </c>
    </row>
    <row r="2" spans="1:9" s="26" customFormat="1" x14ac:dyDescent="0.2">
      <c r="B2" s="481" t="s">
        <v>11</v>
      </c>
      <c r="C2" s="481"/>
      <c r="D2" s="481"/>
      <c r="E2" s="481"/>
    </row>
    <row r="3" spans="1:9" s="26" customFormat="1" ht="61.5" customHeight="1" x14ac:dyDescent="0.2">
      <c r="A3" s="482" t="s">
        <v>1</v>
      </c>
      <c r="B3" s="482"/>
      <c r="C3" s="482"/>
      <c r="D3" s="482"/>
      <c r="E3" s="482"/>
      <c r="F3" s="482"/>
    </row>
    <row r="4" spans="1:9" s="26" customFormat="1" ht="61.5" x14ac:dyDescent="0.2">
      <c r="A4" s="10" t="s">
        <v>172</v>
      </c>
      <c r="B4" s="10" t="s">
        <v>171</v>
      </c>
      <c r="C4" s="10" t="s">
        <v>183</v>
      </c>
      <c r="D4" s="10" t="s">
        <v>173</v>
      </c>
      <c r="E4" s="10" t="s">
        <v>174</v>
      </c>
    </row>
    <row r="5" spans="1:9" s="26" customFormat="1" ht="61.5" x14ac:dyDescent="0.2">
      <c r="A5" s="11">
        <v>1</v>
      </c>
      <c r="B5" s="12" t="s">
        <v>156</v>
      </c>
      <c r="C5" s="12"/>
      <c r="D5" s="13" t="s">
        <v>127</v>
      </c>
      <c r="E5" s="14">
        <v>141765400</v>
      </c>
    </row>
    <row r="6" spans="1:9" s="26" customFormat="1" ht="188.25" customHeight="1" x14ac:dyDescent="0.2">
      <c r="A6" s="11"/>
      <c r="B6" s="31" t="s">
        <v>74</v>
      </c>
      <c r="C6" s="32" t="s">
        <v>191</v>
      </c>
      <c r="D6" s="33"/>
      <c r="E6" s="14"/>
    </row>
    <row r="7" spans="1:9" s="26" customFormat="1" ht="48" x14ac:dyDescent="0.2">
      <c r="A7" s="11"/>
      <c r="B7" s="31" t="s">
        <v>75</v>
      </c>
      <c r="C7" s="32" t="s">
        <v>178</v>
      </c>
      <c r="D7" s="33"/>
      <c r="E7" s="14"/>
    </row>
    <row r="8" spans="1:9" s="26" customFormat="1" ht="96" x14ac:dyDescent="0.2">
      <c r="A8" s="11"/>
      <c r="B8" s="31" t="s">
        <v>76</v>
      </c>
      <c r="C8" s="32" t="s">
        <v>179</v>
      </c>
      <c r="D8" s="33"/>
      <c r="E8" s="14"/>
    </row>
    <row r="9" spans="1:9" s="26" customFormat="1" ht="96" x14ac:dyDescent="0.2">
      <c r="A9" s="11"/>
      <c r="B9" s="31" t="s">
        <v>77</v>
      </c>
      <c r="C9" s="32" t="s">
        <v>180</v>
      </c>
      <c r="D9" s="33"/>
      <c r="E9" s="14"/>
    </row>
    <row r="10" spans="1:9" s="26" customFormat="1" ht="48" x14ac:dyDescent="0.2">
      <c r="A10" s="11"/>
      <c r="B10" s="31" t="s">
        <v>81</v>
      </c>
      <c r="C10" s="32" t="s">
        <v>181</v>
      </c>
      <c r="D10" s="33"/>
      <c r="E10" s="14"/>
    </row>
    <row r="11" spans="1:9" s="26" customFormat="1" ht="83.25" customHeight="1" x14ac:dyDescent="0.2">
      <c r="A11" s="11">
        <v>2</v>
      </c>
      <c r="B11" s="12" t="s">
        <v>162</v>
      </c>
      <c r="C11" s="12"/>
      <c r="D11" s="13" t="s">
        <v>111</v>
      </c>
      <c r="E11" s="14">
        <v>1819800</v>
      </c>
      <c r="G11" s="27"/>
      <c r="H11" s="34"/>
      <c r="I11" s="27"/>
    </row>
    <row r="12" spans="1:9" s="26" customFormat="1" ht="83.25" customHeight="1" x14ac:dyDescent="0.2">
      <c r="A12" s="11"/>
      <c r="B12" s="31" t="s">
        <v>45</v>
      </c>
      <c r="C12" s="32" t="s">
        <v>109</v>
      </c>
      <c r="D12" s="33"/>
      <c r="E12" s="14"/>
      <c r="G12" s="27"/>
      <c r="H12" s="34"/>
      <c r="I12" s="27"/>
    </row>
    <row r="13" spans="1:9" s="26" customFormat="1" ht="48" x14ac:dyDescent="0.2">
      <c r="A13" s="11"/>
      <c r="B13" s="31" t="s">
        <v>46</v>
      </c>
      <c r="C13" s="32" t="s">
        <v>115</v>
      </c>
      <c r="D13" s="33"/>
      <c r="E13" s="14"/>
      <c r="G13" s="27"/>
      <c r="H13" s="34"/>
      <c r="I13" s="27"/>
    </row>
    <row r="14" spans="1:9" s="26" customFormat="1" ht="48" x14ac:dyDescent="0.2">
      <c r="A14" s="11"/>
      <c r="B14" s="31" t="s">
        <v>182</v>
      </c>
      <c r="C14" s="35" t="s">
        <v>110</v>
      </c>
      <c r="D14" s="33"/>
      <c r="E14" s="14"/>
      <c r="G14" s="27"/>
      <c r="H14" s="34"/>
      <c r="I14" s="27"/>
    </row>
    <row r="15" spans="1:9" s="26" customFormat="1" ht="92.25" x14ac:dyDescent="0.2">
      <c r="A15" s="11">
        <v>3</v>
      </c>
      <c r="B15" s="12" t="s">
        <v>161</v>
      </c>
      <c r="C15" s="12"/>
      <c r="D15" s="13" t="s">
        <v>111</v>
      </c>
      <c r="E15" s="14">
        <v>3400400</v>
      </c>
      <c r="I15" s="27"/>
    </row>
    <row r="16" spans="1:9" s="26" customFormat="1" ht="96" x14ac:dyDescent="0.2">
      <c r="A16" s="11"/>
      <c r="B16" s="31" t="s">
        <v>47</v>
      </c>
      <c r="C16" s="32" t="s">
        <v>119</v>
      </c>
      <c r="D16" s="32" t="s">
        <v>116</v>
      </c>
      <c r="E16" s="14"/>
      <c r="I16" s="27"/>
    </row>
    <row r="17" spans="1:9" s="26" customFormat="1" x14ac:dyDescent="0.2">
      <c r="A17" s="11"/>
      <c r="B17" s="31" t="s">
        <v>48</v>
      </c>
      <c r="C17" s="32" t="s">
        <v>117</v>
      </c>
      <c r="D17" s="33"/>
      <c r="E17" s="14"/>
      <c r="I17" s="27"/>
    </row>
    <row r="18" spans="1:9" s="26" customFormat="1" ht="72" x14ac:dyDescent="0.2">
      <c r="A18" s="11"/>
      <c r="B18" s="31" t="s">
        <v>49</v>
      </c>
      <c r="C18" s="32" t="s">
        <v>120</v>
      </c>
      <c r="D18" s="33"/>
      <c r="E18" s="14"/>
      <c r="I18" s="27"/>
    </row>
    <row r="19" spans="1:9" s="26" customFormat="1" x14ac:dyDescent="0.2">
      <c r="A19" s="11"/>
      <c r="B19" s="31" t="s">
        <v>50</v>
      </c>
      <c r="C19" s="32" t="s">
        <v>118</v>
      </c>
      <c r="D19" s="33"/>
      <c r="E19" s="14"/>
      <c r="I19" s="27"/>
    </row>
    <row r="20" spans="1:9" s="26" customFormat="1" ht="48" x14ac:dyDescent="0.2">
      <c r="A20" s="11"/>
      <c r="B20" s="36" t="s">
        <v>51</v>
      </c>
      <c r="C20" s="37"/>
      <c r="D20" s="33"/>
      <c r="E20" s="14"/>
      <c r="I20" s="27"/>
    </row>
    <row r="21" spans="1:9" ht="61.5" x14ac:dyDescent="0.7">
      <c r="A21" s="11">
        <v>4</v>
      </c>
      <c r="B21" s="12" t="s">
        <v>159</v>
      </c>
      <c r="C21" s="12"/>
      <c r="D21" s="13" t="s">
        <v>111</v>
      </c>
      <c r="E21" s="14">
        <v>1117470</v>
      </c>
      <c r="I21" s="29"/>
    </row>
    <row r="22" spans="1:9" ht="120" x14ac:dyDescent="0.7">
      <c r="A22" s="11"/>
      <c r="B22" s="31" t="s">
        <v>52</v>
      </c>
      <c r="C22" s="32" t="s">
        <v>121</v>
      </c>
      <c r="D22" s="38"/>
      <c r="E22" s="14"/>
      <c r="I22" s="29"/>
    </row>
    <row r="23" spans="1:9" ht="48" x14ac:dyDescent="0.7">
      <c r="A23" s="11"/>
      <c r="B23" s="31" t="s">
        <v>53</v>
      </c>
      <c r="C23" s="32" t="s">
        <v>122</v>
      </c>
      <c r="D23" s="38"/>
      <c r="E23" s="14"/>
      <c r="I23" s="29"/>
    </row>
    <row r="24" spans="1:9" ht="61.5" x14ac:dyDescent="0.7">
      <c r="A24" s="11">
        <v>5</v>
      </c>
      <c r="B24" s="15" t="s">
        <v>170</v>
      </c>
      <c r="C24" s="15"/>
      <c r="D24" s="16" t="s">
        <v>82</v>
      </c>
      <c r="E24" s="17">
        <v>34440000</v>
      </c>
    </row>
    <row r="25" spans="1:9" ht="72" x14ac:dyDescent="0.7">
      <c r="A25" s="11"/>
      <c r="B25" s="39" t="s">
        <v>184</v>
      </c>
      <c r="C25" s="35" t="s">
        <v>185</v>
      </c>
      <c r="D25" s="38"/>
      <c r="E25" s="17"/>
    </row>
    <row r="26" spans="1:9" ht="68.25" customHeight="1" x14ac:dyDescent="0.7">
      <c r="A26" s="11"/>
      <c r="B26" s="39" t="s">
        <v>13</v>
      </c>
      <c r="C26" s="32" t="s">
        <v>186</v>
      </c>
      <c r="D26" s="38"/>
      <c r="E26" s="17"/>
    </row>
    <row r="27" spans="1:9" ht="72" x14ac:dyDescent="0.7">
      <c r="A27" s="11"/>
      <c r="B27" s="39" t="s">
        <v>14</v>
      </c>
      <c r="C27" s="35" t="s">
        <v>187</v>
      </c>
      <c r="D27" s="38"/>
      <c r="E27" s="17"/>
    </row>
    <row r="28" spans="1:9" ht="111" customHeight="1" x14ac:dyDescent="0.7">
      <c r="A28" s="11"/>
      <c r="B28" s="39" t="s">
        <v>15</v>
      </c>
      <c r="C28" s="32" t="s">
        <v>188</v>
      </c>
      <c r="D28" s="38"/>
      <c r="E28" s="17"/>
    </row>
    <row r="29" spans="1:9" ht="48" x14ac:dyDescent="0.7">
      <c r="A29" s="11"/>
      <c r="B29" s="39" t="s">
        <v>16</v>
      </c>
      <c r="C29" s="32" t="s">
        <v>86</v>
      </c>
      <c r="D29" s="38"/>
      <c r="E29" s="17"/>
    </row>
    <row r="30" spans="1:9" ht="340.5" customHeight="1" x14ac:dyDescent="0.7">
      <c r="A30" s="11"/>
      <c r="B30" s="39" t="s">
        <v>17</v>
      </c>
      <c r="C30" s="35" t="s">
        <v>189</v>
      </c>
      <c r="D30" s="38"/>
      <c r="E30" s="17"/>
    </row>
    <row r="31" spans="1:9" ht="222" customHeight="1" x14ac:dyDescent="0.7">
      <c r="A31" s="11"/>
      <c r="B31" s="39" t="s">
        <v>18</v>
      </c>
      <c r="C31" s="35" t="s">
        <v>190</v>
      </c>
      <c r="D31" s="38"/>
      <c r="E31" s="17"/>
    </row>
    <row r="32" spans="1:9" ht="61.5" x14ac:dyDescent="0.7">
      <c r="A32" s="11">
        <v>6</v>
      </c>
      <c r="B32" s="18" t="s">
        <v>167</v>
      </c>
      <c r="C32" s="18"/>
      <c r="D32" s="19" t="s">
        <v>101</v>
      </c>
      <c r="E32" s="20">
        <v>14000000</v>
      </c>
      <c r="G32" s="29"/>
      <c r="I32" s="29"/>
    </row>
    <row r="33" spans="1:9" ht="297" customHeight="1" x14ac:dyDescent="0.7">
      <c r="A33" s="11"/>
      <c r="B33" s="31" t="s">
        <v>192</v>
      </c>
      <c r="C33" s="32" t="s">
        <v>147</v>
      </c>
      <c r="D33" s="38"/>
      <c r="E33" s="20"/>
      <c r="G33" s="29"/>
      <c r="I33" s="29"/>
    </row>
    <row r="34" spans="1:9" ht="360" x14ac:dyDescent="0.7">
      <c r="A34" s="11"/>
      <c r="B34" s="31" t="s">
        <v>193</v>
      </c>
      <c r="C34" s="32" t="s">
        <v>148</v>
      </c>
      <c r="D34" s="38"/>
      <c r="E34" s="20"/>
      <c r="G34" s="29"/>
      <c r="I34" s="29"/>
    </row>
    <row r="35" spans="1:9" ht="228" customHeight="1" x14ac:dyDescent="0.7">
      <c r="A35" s="11"/>
      <c r="B35" s="31" t="s">
        <v>194</v>
      </c>
      <c r="C35" s="32" t="s">
        <v>149</v>
      </c>
      <c r="D35" s="38"/>
      <c r="E35" s="20"/>
      <c r="G35" s="29"/>
      <c r="I35" s="29"/>
    </row>
    <row r="36" spans="1:9" ht="217.5" customHeight="1" x14ac:dyDescent="0.7">
      <c r="A36" s="11"/>
      <c r="B36" s="31" t="s">
        <v>195</v>
      </c>
      <c r="C36" s="32" t="s">
        <v>150</v>
      </c>
      <c r="D36" s="38"/>
      <c r="E36" s="20"/>
      <c r="G36" s="29"/>
      <c r="I36" s="29"/>
    </row>
    <row r="37" spans="1:9" ht="53.25" customHeight="1" x14ac:dyDescent="0.7">
      <c r="A37" s="11">
        <v>7</v>
      </c>
      <c r="B37" s="15" t="s">
        <v>169</v>
      </c>
      <c r="C37" s="15"/>
      <c r="D37" s="16" t="s">
        <v>82</v>
      </c>
      <c r="E37" s="17">
        <v>303959000</v>
      </c>
      <c r="G37" s="27"/>
    </row>
    <row r="38" spans="1:9" ht="118.5" customHeight="1" x14ac:dyDescent="0.7">
      <c r="A38" s="11"/>
      <c r="B38" s="31" t="s">
        <v>196</v>
      </c>
      <c r="C38" s="32" t="s">
        <v>87</v>
      </c>
      <c r="D38" s="38"/>
      <c r="E38" s="17"/>
      <c r="G38" s="27"/>
    </row>
    <row r="39" spans="1:9" ht="146.25" customHeight="1" x14ac:dyDescent="0.7">
      <c r="A39" s="11"/>
      <c r="B39" s="31" t="s">
        <v>197</v>
      </c>
      <c r="C39" s="35" t="s">
        <v>88</v>
      </c>
      <c r="D39" s="38"/>
      <c r="E39" s="17"/>
      <c r="G39" s="27"/>
    </row>
    <row r="40" spans="1:9" ht="68.25" customHeight="1" x14ac:dyDescent="0.7">
      <c r="A40" s="11"/>
      <c r="B40" s="31" t="s">
        <v>198</v>
      </c>
      <c r="C40" s="35" t="s">
        <v>89</v>
      </c>
      <c r="D40" s="38"/>
      <c r="E40" s="17"/>
      <c r="G40" s="27"/>
    </row>
    <row r="41" spans="1:9" ht="215.25" customHeight="1" x14ac:dyDescent="0.7">
      <c r="A41" s="11"/>
      <c r="B41" s="31" t="s">
        <v>19</v>
      </c>
      <c r="C41" s="35" t="s">
        <v>90</v>
      </c>
      <c r="D41" s="38"/>
      <c r="E41" s="17"/>
      <c r="G41" s="27"/>
    </row>
    <row r="42" spans="1:9" ht="95.25" customHeight="1" x14ac:dyDescent="0.7">
      <c r="A42" s="11"/>
      <c r="B42" s="31" t="s">
        <v>20</v>
      </c>
      <c r="C42" s="35" t="s">
        <v>91</v>
      </c>
      <c r="D42" s="38"/>
      <c r="E42" s="17"/>
      <c r="G42" s="27"/>
    </row>
    <row r="43" spans="1:9" ht="183" customHeight="1" x14ac:dyDescent="0.7">
      <c r="A43" s="11"/>
      <c r="B43" s="31" t="s">
        <v>21</v>
      </c>
      <c r="C43" s="40" t="s">
        <v>92</v>
      </c>
      <c r="D43" s="38"/>
      <c r="E43" s="17"/>
      <c r="G43" s="27"/>
    </row>
    <row r="44" spans="1:9" ht="120" x14ac:dyDescent="0.7">
      <c r="A44" s="11"/>
      <c r="B44" s="31" t="s">
        <v>22</v>
      </c>
      <c r="C44" s="40" t="s">
        <v>199</v>
      </c>
      <c r="D44" s="38"/>
      <c r="E44" s="17"/>
      <c r="G44" s="27"/>
    </row>
    <row r="45" spans="1:9" ht="120" x14ac:dyDescent="0.7">
      <c r="A45" s="11"/>
      <c r="B45" s="31" t="s">
        <v>23</v>
      </c>
      <c r="C45" s="40" t="s">
        <v>200</v>
      </c>
      <c r="D45" s="38"/>
      <c r="E45" s="17"/>
      <c r="G45" s="27"/>
    </row>
    <row r="46" spans="1:9" ht="120" x14ac:dyDescent="0.7">
      <c r="A46" s="11"/>
      <c r="B46" s="31" t="s">
        <v>24</v>
      </c>
      <c r="C46" s="41" t="s">
        <v>201</v>
      </c>
      <c r="D46" s="38"/>
      <c r="E46" s="17"/>
      <c r="G46" s="27"/>
    </row>
    <row r="47" spans="1:9" ht="100.5" customHeight="1" x14ac:dyDescent="0.7">
      <c r="A47" s="11"/>
      <c r="B47" s="31" t="s">
        <v>25</v>
      </c>
      <c r="C47" s="32" t="s">
        <v>93</v>
      </c>
      <c r="D47" s="38"/>
      <c r="E47" s="17"/>
      <c r="G47" s="27"/>
    </row>
    <row r="48" spans="1:9" ht="53.25" customHeight="1" x14ac:dyDescent="0.7">
      <c r="A48" s="11"/>
      <c r="B48" s="31" t="s">
        <v>26</v>
      </c>
      <c r="C48" s="35" t="s">
        <v>94</v>
      </c>
      <c r="D48" s="38"/>
      <c r="E48" s="17"/>
      <c r="G48" s="27"/>
    </row>
    <row r="49" spans="1:7" ht="48" x14ac:dyDescent="0.7">
      <c r="A49" s="11"/>
      <c r="B49" s="36" t="s">
        <v>27</v>
      </c>
      <c r="C49" s="32" t="s">
        <v>95</v>
      </c>
      <c r="D49" s="38"/>
      <c r="E49" s="17"/>
      <c r="G49" s="27"/>
    </row>
    <row r="50" spans="1:7" ht="48" x14ac:dyDescent="0.7">
      <c r="A50" s="11"/>
      <c r="B50" s="31" t="s">
        <v>28</v>
      </c>
      <c r="C50" s="32" t="s">
        <v>96</v>
      </c>
      <c r="D50" s="38"/>
      <c r="E50" s="17"/>
      <c r="G50" s="27"/>
    </row>
    <row r="51" spans="1:7" ht="72" x14ac:dyDescent="0.7">
      <c r="A51" s="11"/>
      <c r="B51" s="31" t="s">
        <v>29</v>
      </c>
      <c r="C51" s="32" t="s">
        <v>97</v>
      </c>
      <c r="D51" s="38"/>
      <c r="E51" s="17"/>
      <c r="G51" s="27"/>
    </row>
    <row r="52" spans="1:7" ht="336" x14ac:dyDescent="0.7">
      <c r="A52" s="11"/>
      <c r="B52" s="31" t="s">
        <v>30</v>
      </c>
      <c r="C52" s="32" t="s">
        <v>202</v>
      </c>
      <c r="D52" s="38"/>
      <c r="E52" s="17"/>
      <c r="G52" s="27"/>
    </row>
    <row r="53" spans="1:7" ht="144" x14ac:dyDescent="0.7">
      <c r="A53" s="11"/>
      <c r="B53" s="31" t="s">
        <v>31</v>
      </c>
      <c r="C53" s="32" t="s">
        <v>203</v>
      </c>
      <c r="D53" s="38"/>
      <c r="E53" s="17"/>
      <c r="G53" s="27"/>
    </row>
    <row r="54" spans="1:7" ht="144" x14ac:dyDescent="0.7">
      <c r="A54" s="11"/>
      <c r="B54" s="31" t="s">
        <v>32</v>
      </c>
      <c r="C54" s="32" t="s">
        <v>204</v>
      </c>
      <c r="D54" s="38"/>
      <c r="E54" s="17"/>
      <c r="G54" s="27"/>
    </row>
    <row r="55" spans="1:7" ht="120" x14ac:dyDescent="0.7">
      <c r="A55" s="11"/>
      <c r="B55" s="39" t="s">
        <v>33</v>
      </c>
      <c r="C55" s="32" t="s">
        <v>98</v>
      </c>
      <c r="D55" s="38"/>
      <c r="E55" s="17"/>
      <c r="G55" s="27"/>
    </row>
    <row r="56" spans="1:7" x14ac:dyDescent="0.7">
      <c r="A56" s="11"/>
      <c r="B56" s="39" t="s">
        <v>34</v>
      </c>
      <c r="C56" s="37" t="s">
        <v>99</v>
      </c>
      <c r="D56" s="38"/>
      <c r="E56" s="17"/>
      <c r="G56" s="27"/>
    </row>
    <row r="57" spans="1:7" ht="61.5" x14ac:dyDescent="0.7">
      <c r="A57" s="11">
        <v>8</v>
      </c>
      <c r="B57" s="12" t="s">
        <v>165</v>
      </c>
      <c r="C57" s="31" t="s">
        <v>37</v>
      </c>
      <c r="D57" s="13" t="s">
        <v>102</v>
      </c>
      <c r="E57" s="14">
        <v>27000000</v>
      </c>
    </row>
    <row r="58" spans="1:7" ht="92.25" x14ac:dyDescent="0.7">
      <c r="A58" s="11">
        <v>9</v>
      </c>
      <c r="B58" s="12" t="s">
        <v>160</v>
      </c>
      <c r="C58" s="12"/>
      <c r="D58" s="13" t="s">
        <v>112</v>
      </c>
      <c r="E58" s="14">
        <v>752100</v>
      </c>
    </row>
    <row r="59" spans="1:7" x14ac:dyDescent="0.7">
      <c r="A59" s="11"/>
      <c r="B59" s="31" t="s">
        <v>54</v>
      </c>
      <c r="C59" s="32" t="s">
        <v>123</v>
      </c>
      <c r="D59" s="38"/>
      <c r="E59" s="14"/>
    </row>
    <row r="60" spans="1:7" ht="61.5" x14ac:dyDescent="0.7">
      <c r="A60" s="11">
        <v>10</v>
      </c>
      <c r="B60" s="12" t="s">
        <v>175</v>
      </c>
      <c r="C60" s="12"/>
      <c r="D60" s="13" t="s">
        <v>114</v>
      </c>
      <c r="E60" s="14">
        <v>5191400</v>
      </c>
    </row>
    <row r="61" spans="1:7" x14ac:dyDescent="0.7">
      <c r="A61" s="11"/>
      <c r="B61" s="31" t="s">
        <v>59</v>
      </c>
      <c r="C61" s="38"/>
      <c r="D61" s="13"/>
      <c r="E61" s="14"/>
    </row>
    <row r="62" spans="1:7" ht="48" x14ac:dyDescent="0.7">
      <c r="A62" s="11"/>
      <c r="B62" s="31" t="s">
        <v>60</v>
      </c>
      <c r="C62" s="38"/>
      <c r="D62" s="13"/>
      <c r="E62" s="14"/>
    </row>
    <row r="63" spans="1:7" ht="48" x14ac:dyDescent="0.7">
      <c r="A63" s="11"/>
      <c r="B63" s="31" t="s">
        <v>61</v>
      </c>
      <c r="C63" s="38"/>
      <c r="D63" s="13"/>
      <c r="E63" s="14"/>
    </row>
    <row r="64" spans="1:7" ht="48" x14ac:dyDescent="0.7">
      <c r="A64" s="11"/>
      <c r="B64" s="31" t="s">
        <v>62</v>
      </c>
      <c r="C64" s="38"/>
      <c r="D64" s="13"/>
      <c r="E64" s="14"/>
    </row>
    <row r="65" spans="1:7" x14ac:dyDescent="0.7">
      <c r="A65" s="11"/>
      <c r="B65" s="31" t="s">
        <v>206</v>
      </c>
      <c r="C65" s="38"/>
      <c r="D65" s="13"/>
      <c r="E65" s="14"/>
    </row>
    <row r="66" spans="1:7" ht="48" x14ac:dyDescent="0.7">
      <c r="A66" s="11"/>
      <c r="B66" s="31" t="s">
        <v>63</v>
      </c>
      <c r="C66" s="38"/>
      <c r="D66" s="13"/>
      <c r="E66" s="14"/>
    </row>
    <row r="67" spans="1:7" ht="48" x14ac:dyDescent="0.7">
      <c r="A67" s="11"/>
      <c r="B67" s="31" t="s">
        <v>64</v>
      </c>
      <c r="C67" s="38"/>
      <c r="D67" s="13"/>
      <c r="E67" s="14"/>
      <c r="G67" s="42" t="s">
        <v>205</v>
      </c>
    </row>
    <row r="68" spans="1:7" ht="48" x14ac:dyDescent="0.7">
      <c r="A68" s="11"/>
      <c r="B68" s="31" t="s">
        <v>207</v>
      </c>
      <c r="C68" s="38"/>
      <c r="D68" s="13"/>
      <c r="E68" s="14"/>
    </row>
    <row r="69" spans="1:7" ht="92.25" x14ac:dyDescent="0.7">
      <c r="A69" s="11">
        <v>11</v>
      </c>
      <c r="B69" s="12" t="s">
        <v>158</v>
      </c>
      <c r="C69" s="12"/>
      <c r="D69" s="13" t="s">
        <v>114</v>
      </c>
      <c r="E69" s="14">
        <v>4685750</v>
      </c>
    </row>
    <row r="70" spans="1:7" x14ac:dyDescent="0.7">
      <c r="A70" s="11"/>
      <c r="B70" s="31" t="s">
        <v>65</v>
      </c>
      <c r="C70" s="12"/>
      <c r="D70" s="13"/>
      <c r="E70" s="14"/>
    </row>
    <row r="71" spans="1:7" ht="48" x14ac:dyDescent="0.7">
      <c r="A71" s="11"/>
      <c r="B71" s="31" t="s">
        <v>66</v>
      </c>
      <c r="C71" s="12"/>
      <c r="D71" s="13"/>
      <c r="E71" s="14"/>
    </row>
    <row r="72" spans="1:7" ht="48" x14ac:dyDescent="0.7">
      <c r="A72" s="11"/>
      <c r="B72" s="31" t="s">
        <v>67</v>
      </c>
      <c r="C72" s="12"/>
      <c r="D72" s="13"/>
      <c r="E72" s="14"/>
    </row>
    <row r="73" spans="1:7" x14ac:dyDescent="0.7">
      <c r="A73" s="11"/>
      <c r="B73" s="31" t="s">
        <v>68</v>
      </c>
      <c r="C73" s="12"/>
      <c r="D73" s="13"/>
      <c r="E73" s="14"/>
    </row>
    <row r="74" spans="1:7" x14ac:dyDescent="0.7">
      <c r="A74" s="11"/>
      <c r="B74" s="31" t="s">
        <v>69</v>
      </c>
      <c r="C74" s="12"/>
      <c r="D74" s="13"/>
      <c r="E74" s="14"/>
    </row>
    <row r="75" spans="1:7" ht="48" x14ac:dyDescent="0.7">
      <c r="A75" s="11"/>
      <c r="B75" s="31" t="s">
        <v>70</v>
      </c>
      <c r="C75" s="12"/>
      <c r="D75" s="13"/>
      <c r="E75" s="14"/>
    </row>
    <row r="76" spans="1:7" ht="48" x14ac:dyDescent="0.7">
      <c r="A76" s="11"/>
      <c r="B76" s="43" t="s">
        <v>208</v>
      </c>
      <c r="C76" s="12"/>
      <c r="D76" s="13"/>
      <c r="E76" s="14"/>
    </row>
    <row r="77" spans="1:7" ht="61.5" x14ac:dyDescent="0.7">
      <c r="A77" s="11">
        <v>12</v>
      </c>
      <c r="B77" s="12" t="s">
        <v>177</v>
      </c>
      <c r="C77" s="12"/>
      <c r="D77" s="13" t="s">
        <v>113</v>
      </c>
      <c r="E77" s="14">
        <v>9400000</v>
      </c>
    </row>
    <row r="78" spans="1:7" ht="48" x14ac:dyDescent="0.7">
      <c r="A78" s="11"/>
      <c r="B78" s="31" t="s">
        <v>55</v>
      </c>
      <c r="C78" s="12"/>
      <c r="D78" s="13"/>
      <c r="E78" s="14"/>
    </row>
    <row r="79" spans="1:7" ht="48" x14ac:dyDescent="0.7">
      <c r="A79" s="11"/>
      <c r="B79" s="31" t="s">
        <v>56</v>
      </c>
      <c r="C79" s="12"/>
      <c r="D79" s="13"/>
      <c r="E79" s="14"/>
    </row>
    <row r="80" spans="1:7" ht="48" x14ac:dyDescent="0.7">
      <c r="A80" s="11"/>
      <c r="B80" s="31" t="s">
        <v>57</v>
      </c>
      <c r="C80" s="12"/>
      <c r="D80" s="13"/>
      <c r="E80" s="14"/>
    </row>
    <row r="81" spans="1:5" ht="48" x14ac:dyDescent="0.7">
      <c r="A81" s="11"/>
      <c r="B81" s="31" t="s">
        <v>58</v>
      </c>
      <c r="C81" s="12"/>
      <c r="D81" s="13"/>
      <c r="E81" s="14"/>
    </row>
    <row r="82" spans="1:5" ht="92.25" x14ac:dyDescent="0.7">
      <c r="A82" s="11">
        <v>13</v>
      </c>
      <c r="B82" s="12" t="s">
        <v>163</v>
      </c>
      <c r="C82" s="12"/>
      <c r="D82" s="13" t="s">
        <v>104</v>
      </c>
      <c r="E82" s="14">
        <v>50000000</v>
      </c>
    </row>
    <row r="83" spans="1:5" ht="72" x14ac:dyDescent="0.7">
      <c r="A83" s="11"/>
      <c r="B83" s="31" t="s">
        <v>44</v>
      </c>
      <c r="C83" s="32" t="s">
        <v>108</v>
      </c>
      <c r="D83" s="38"/>
      <c r="E83" s="14"/>
    </row>
    <row r="84" spans="1:5" ht="61.5" x14ac:dyDescent="0.7">
      <c r="A84" s="11">
        <v>14</v>
      </c>
      <c r="B84" s="12" t="s">
        <v>166</v>
      </c>
      <c r="C84" s="38"/>
      <c r="D84" s="13" t="s">
        <v>101</v>
      </c>
      <c r="E84" s="14">
        <v>23513650</v>
      </c>
    </row>
    <row r="85" spans="1:5" ht="192" x14ac:dyDescent="0.7">
      <c r="A85" s="11"/>
      <c r="B85" s="31" t="s">
        <v>209</v>
      </c>
      <c r="C85" s="32" t="s">
        <v>106</v>
      </c>
      <c r="D85" s="38"/>
      <c r="E85" s="14"/>
    </row>
    <row r="86" spans="1:5" ht="96" x14ac:dyDescent="0.7">
      <c r="A86" s="11"/>
      <c r="B86" s="31" t="s">
        <v>36</v>
      </c>
      <c r="C86" s="32" t="s">
        <v>107</v>
      </c>
      <c r="D86" s="38"/>
      <c r="E86" s="14"/>
    </row>
    <row r="87" spans="1:5" ht="120" x14ac:dyDescent="0.7">
      <c r="A87" s="11">
        <v>15</v>
      </c>
      <c r="B87" s="12" t="s">
        <v>155</v>
      </c>
      <c r="C87" s="32" t="s">
        <v>129</v>
      </c>
      <c r="D87" s="13" t="s">
        <v>128</v>
      </c>
      <c r="E87" s="14">
        <v>38304700</v>
      </c>
    </row>
    <row r="88" spans="1:5" ht="72" x14ac:dyDescent="0.7">
      <c r="A88" s="11"/>
      <c r="B88" s="31" t="s">
        <v>78</v>
      </c>
      <c r="C88" s="32" t="s">
        <v>130</v>
      </c>
      <c r="D88" s="38"/>
      <c r="E88" s="14"/>
    </row>
    <row r="89" spans="1:5" ht="96" x14ac:dyDescent="0.7">
      <c r="A89" s="11"/>
      <c r="B89" s="31" t="s">
        <v>80</v>
      </c>
      <c r="C89" s="37"/>
      <c r="D89" s="38"/>
      <c r="E89" s="14"/>
    </row>
    <row r="90" spans="1:5" x14ac:dyDescent="0.7">
      <c r="A90" s="11"/>
      <c r="B90" s="31" t="s">
        <v>79</v>
      </c>
      <c r="C90" s="37"/>
      <c r="D90" s="38"/>
      <c r="E90" s="14"/>
    </row>
    <row r="91" spans="1:5" ht="61.5" x14ac:dyDescent="0.7">
      <c r="A91" s="11">
        <v>16</v>
      </c>
      <c r="B91" s="12" t="s">
        <v>164</v>
      </c>
      <c r="C91" s="12"/>
      <c r="D91" s="13" t="s">
        <v>103</v>
      </c>
      <c r="E91" s="24">
        <v>8598300</v>
      </c>
    </row>
    <row r="92" spans="1:5" ht="48" x14ac:dyDescent="0.7">
      <c r="A92" s="11"/>
      <c r="B92" s="31" t="s">
        <v>38</v>
      </c>
      <c r="C92" s="12"/>
      <c r="D92" s="13"/>
      <c r="E92" s="24"/>
    </row>
    <row r="93" spans="1:5" x14ac:dyDescent="0.7">
      <c r="A93" s="11"/>
      <c r="B93" s="31" t="s">
        <v>39</v>
      </c>
      <c r="C93" s="12"/>
      <c r="D93" s="13"/>
      <c r="E93" s="24"/>
    </row>
    <row r="94" spans="1:5" ht="48" x14ac:dyDescent="0.7">
      <c r="A94" s="11"/>
      <c r="B94" s="31" t="s">
        <v>40</v>
      </c>
      <c r="C94" s="12"/>
      <c r="D94" s="13"/>
      <c r="E94" s="24"/>
    </row>
    <row r="95" spans="1:5" ht="48" x14ac:dyDescent="0.7">
      <c r="A95" s="11"/>
      <c r="B95" s="31" t="s">
        <v>41</v>
      </c>
      <c r="C95" s="12"/>
      <c r="D95" s="13"/>
      <c r="E95" s="24"/>
    </row>
    <row r="96" spans="1:5" ht="72" x14ac:dyDescent="0.7">
      <c r="A96" s="11"/>
      <c r="B96" s="31" t="s">
        <v>42</v>
      </c>
      <c r="C96" s="12"/>
      <c r="D96" s="13"/>
      <c r="E96" s="24"/>
    </row>
    <row r="97" spans="1:5" x14ac:dyDescent="0.7">
      <c r="A97" s="11"/>
      <c r="B97" s="31" t="s">
        <v>43</v>
      </c>
      <c r="C97" s="12"/>
      <c r="D97" s="13"/>
      <c r="E97" s="24"/>
    </row>
    <row r="98" spans="1:5" ht="61.5" x14ac:dyDescent="0.7">
      <c r="A98" s="11">
        <v>17</v>
      </c>
      <c r="B98" s="12" t="s">
        <v>157</v>
      </c>
      <c r="C98" s="12"/>
      <c r="D98" s="13" t="s">
        <v>103</v>
      </c>
      <c r="E98" s="14">
        <v>6510120</v>
      </c>
    </row>
    <row r="99" spans="1:5" ht="96" x14ac:dyDescent="0.7">
      <c r="A99" s="11"/>
      <c r="B99" s="31" t="s">
        <v>71</v>
      </c>
      <c r="C99" s="32" t="s">
        <v>124</v>
      </c>
      <c r="D99" s="38"/>
      <c r="E99" s="14"/>
    </row>
    <row r="100" spans="1:5" ht="120" x14ac:dyDescent="0.7">
      <c r="A100" s="11"/>
      <c r="B100" s="31" t="s">
        <v>72</v>
      </c>
      <c r="C100" s="32" t="s">
        <v>125</v>
      </c>
      <c r="D100" s="38"/>
      <c r="E100" s="14"/>
    </row>
    <row r="101" spans="1:5" ht="96" x14ac:dyDescent="0.7">
      <c r="A101" s="11"/>
      <c r="B101" s="31" t="s">
        <v>73</v>
      </c>
      <c r="C101" s="32" t="s">
        <v>126</v>
      </c>
      <c r="D101" s="38"/>
      <c r="E101" s="14"/>
    </row>
    <row r="102" spans="1:5" ht="61.5" x14ac:dyDescent="0.7">
      <c r="A102" s="11">
        <v>18</v>
      </c>
      <c r="B102" s="12" t="s">
        <v>168</v>
      </c>
      <c r="C102" s="12"/>
      <c r="D102" s="13" t="s">
        <v>100</v>
      </c>
      <c r="E102" s="14">
        <v>5143200</v>
      </c>
    </row>
    <row r="103" spans="1:5" ht="96" x14ac:dyDescent="0.7">
      <c r="A103" s="11"/>
      <c r="B103" s="31" t="s">
        <v>35</v>
      </c>
      <c r="C103" s="32" t="s">
        <v>105</v>
      </c>
      <c r="D103" s="38"/>
      <c r="E103" s="14"/>
    </row>
    <row r="104" spans="1:5" x14ac:dyDescent="0.7">
      <c r="A104" s="483" t="s">
        <v>176</v>
      </c>
      <c r="B104" s="483"/>
      <c r="C104" s="483"/>
      <c r="D104" s="483"/>
      <c r="E104" s="23">
        <f>E5+E11+E15+E21+E24+E32+E37+E57+E91+E58+E60+E69+E77+E82+E84+E87+E98+E102</f>
        <v>679601290</v>
      </c>
    </row>
    <row r="105" spans="1:5" x14ac:dyDescent="0.7">
      <c r="A105" s="44"/>
    </row>
    <row r="106" spans="1:5" x14ac:dyDescent="0.7">
      <c r="A106" s="46"/>
      <c r="E106" s="47">
        <f>E5+E11+E15+E21+E24+E32+E37+E57+E58+E60+E69+E77+E82+E84+E87+E91+E98+E102</f>
        <v>679601290</v>
      </c>
    </row>
  </sheetData>
  <mergeCells count="3">
    <mergeCell ref="B2:E2"/>
    <mergeCell ref="A3:F3"/>
    <mergeCell ref="A104:D104"/>
  </mergeCells>
  <pageMargins left="0.7" right="0.7" top="0.75" bottom="0.75" header="0.3" footer="0.3"/>
  <pageSetup paperSize="9" scale="49" fitToHeight="0" orientation="landscape" r:id="rId1"/>
  <rowBreaks count="2" manualBreakCount="2">
    <brk id="31" max="4" man="1"/>
    <brk id="95" max="4" man="1"/>
  </rowBreaks>
  <colBreaks count="1" manualBreakCount="1">
    <brk id="6" max="10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1"/>
  <sheetViews>
    <sheetView view="pageBreakPreview" topLeftCell="A7" zoomScale="40" zoomScaleNormal="50" zoomScaleSheetLayoutView="40" workbookViewId="0">
      <selection activeCell="E9" sqref="E9"/>
    </sheetView>
  </sheetViews>
  <sheetFormatPr defaultColWidth="9.125" defaultRowHeight="35.25" x14ac:dyDescent="0.8"/>
  <cols>
    <col min="1" max="1" width="16.25" style="50" customWidth="1"/>
    <col min="2" max="2" width="63.375" style="51" customWidth="1"/>
    <col min="3" max="3" width="172.25" style="52" customWidth="1"/>
    <col min="4" max="4" width="43.75" style="52" customWidth="1"/>
    <col min="5" max="5" width="33.25" style="52" customWidth="1"/>
    <col min="6" max="8" width="9.125" style="52"/>
    <col min="9" max="9" width="22" style="52" bestFit="1" customWidth="1"/>
    <col min="10" max="16384" width="9.125" style="52"/>
  </cols>
  <sheetData>
    <row r="1" spans="1:9" x14ac:dyDescent="0.8">
      <c r="E1" s="53" t="s">
        <v>10</v>
      </c>
    </row>
    <row r="2" spans="1:9" x14ac:dyDescent="0.8">
      <c r="B2" s="484" t="s">
        <v>11</v>
      </c>
      <c r="C2" s="484"/>
      <c r="D2" s="484"/>
      <c r="E2" s="484"/>
    </row>
    <row r="3" spans="1:9" ht="90.75" customHeight="1" x14ac:dyDescent="0.8">
      <c r="B3" s="485" t="s">
        <v>12</v>
      </c>
      <c r="C3" s="485"/>
      <c r="D3" s="485"/>
      <c r="E3" s="485"/>
    </row>
    <row r="4" spans="1:9" s="51" customFormat="1" ht="70.5" x14ac:dyDescent="0.2">
      <c r="A4" s="54" t="s">
        <v>172</v>
      </c>
      <c r="B4" s="54" t="s">
        <v>171</v>
      </c>
      <c r="C4" s="54" t="s">
        <v>183</v>
      </c>
      <c r="D4" s="54" t="s">
        <v>173</v>
      </c>
      <c r="E4" s="54" t="s">
        <v>174</v>
      </c>
    </row>
    <row r="5" spans="1:9" ht="70.5" x14ac:dyDescent="0.8">
      <c r="A5" s="55">
        <v>1</v>
      </c>
      <c r="B5" s="56" t="s">
        <v>141</v>
      </c>
      <c r="C5" s="57"/>
      <c r="D5" s="58" t="s">
        <v>100</v>
      </c>
      <c r="E5" s="59">
        <f>E6+E7+E8</f>
        <v>75751693.450000003</v>
      </c>
    </row>
    <row r="6" spans="1:9" ht="304.5" customHeight="1" x14ac:dyDescent="0.8">
      <c r="A6" s="55"/>
      <c r="B6" s="60" t="s">
        <v>210</v>
      </c>
      <c r="C6" s="61" t="s">
        <v>142</v>
      </c>
      <c r="D6" s="62"/>
      <c r="E6" s="63">
        <v>33853863.450000003</v>
      </c>
    </row>
    <row r="7" spans="1:9" ht="350.25" customHeight="1" x14ac:dyDescent="0.8">
      <c r="A7" s="55"/>
      <c r="B7" s="64" t="s">
        <v>211</v>
      </c>
      <c r="C7" s="65" t="s">
        <v>143</v>
      </c>
      <c r="D7" s="66"/>
      <c r="E7" s="67">
        <v>10190330</v>
      </c>
    </row>
    <row r="8" spans="1:9" ht="286.5" customHeight="1" x14ac:dyDescent="0.8">
      <c r="A8" s="55"/>
      <c r="B8" s="64" t="s">
        <v>212</v>
      </c>
      <c r="C8" s="65" t="s">
        <v>213</v>
      </c>
      <c r="D8" s="66"/>
      <c r="E8" s="67">
        <v>31707500</v>
      </c>
    </row>
    <row r="9" spans="1:9" ht="123" customHeight="1" x14ac:dyDescent="0.8">
      <c r="A9" s="55">
        <v>2</v>
      </c>
      <c r="B9" s="68" t="s">
        <v>151</v>
      </c>
      <c r="C9" s="69"/>
      <c r="D9" s="70" t="s">
        <v>137</v>
      </c>
      <c r="E9" s="71">
        <f>E10+E11+E12+E13+E14+E15+E16</f>
        <v>305000000</v>
      </c>
      <c r="I9" s="72">
        <v>245000000</v>
      </c>
    </row>
    <row r="10" spans="1:9" ht="128.25" customHeight="1" x14ac:dyDescent="0.8">
      <c r="A10" s="55"/>
      <c r="B10" s="73" t="s">
        <v>132</v>
      </c>
      <c r="C10" s="74"/>
      <c r="D10" s="75" t="s">
        <v>85</v>
      </c>
      <c r="E10" s="76">
        <v>70000000</v>
      </c>
      <c r="I10" s="77">
        <v>200000000</v>
      </c>
    </row>
    <row r="11" spans="1:9" ht="70.5" x14ac:dyDescent="0.8">
      <c r="A11" s="55"/>
      <c r="B11" s="73" t="s">
        <v>133</v>
      </c>
      <c r="C11" s="74"/>
      <c r="D11" s="75" t="s">
        <v>138</v>
      </c>
      <c r="E11" s="76">
        <v>50000000</v>
      </c>
      <c r="I11" s="72">
        <f>SUM(I9:I10)</f>
        <v>445000000</v>
      </c>
    </row>
    <row r="12" spans="1:9" ht="141" x14ac:dyDescent="0.8">
      <c r="A12" s="55"/>
      <c r="B12" s="78" t="s">
        <v>134</v>
      </c>
      <c r="C12" s="79"/>
      <c r="D12" s="80" t="s">
        <v>139</v>
      </c>
      <c r="E12" s="81">
        <v>60000000</v>
      </c>
    </row>
    <row r="13" spans="1:9" ht="70.5" x14ac:dyDescent="0.8">
      <c r="A13" s="55"/>
      <c r="B13" s="78" t="s">
        <v>135</v>
      </c>
      <c r="C13" s="79"/>
      <c r="D13" s="80" t="s">
        <v>137</v>
      </c>
      <c r="E13" s="81">
        <v>25000000</v>
      </c>
    </row>
    <row r="14" spans="1:9" ht="105.75" x14ac:dyDescent="0.8">
      <c r="A14" s="55"/>
      <c r="B14" s="82" t="s">
        <v>136</v>
      </c>
      <c r="C14" s="83"/>
      <c r="D14" s="84" t="s">
        <v>140</v>
      </c>
      <c r="E14" s="85">
        <v>40000000</v>
      </c>
      <c r="I14" s="86" t="e">
        <f>#REF!+#REF!</f>
        <v>#REF!</v>
      </c>
    </row>
    <row r="15" spans="1:9" ht="105.75" x14ac:dyDescent="0.8">
      <c r="A15" s="55"/>
      <c r="B15" s="87" t="s">
        <v>153</v>
      </c>
      <c r="C15" s="83"/>
      <c r="D15" s="88" t="s">
        <v>146</v>
      </c>
      <c r="E15" s="89">
        <v>30000000</v>
      </c>
    </row>
    <row r="16" spans="1:9" ht="84.75" customHeight="1" x14ac:dyDescent="0.8">
      <c r="A16" s="55"/>
      <c r="B16" s="87" t="s">
        <v>154</v>
      </c>
      <c r="C16" s="83"/>
      <c r="D16" s="88" t="s">
        <v>152</v>
      </c>
      <c r="E16" s="89">
        <v>30000000</v>
      </c>
    </row>
    <row r="17" spans="1:5" x14ac:dyDescent="0.8">
      <c r="A17" s="486" t="s">
        <v>176</v>
      </c>
      <c r="B17" s="486"/>
      <c r="C17" s="486"/>
      <c r="D17" s="486"/>
      <c r="E17" s="90">
        <f>E5+E9</f>
        <v>380751693.44999999</v>
      </c>
    </row>
    <row r="18" spans="1:5" s="92" customFormat="1" ht="167.25" customHeight="1" x14ac:dyDescent="0.8">
      <c r="A18" s="91"/>
    </row>
    <row r="19" spans="1:5" s="92" customFormat="1" ht="267.75" customHeight="1" x14ac:dyDescent="0.8">
      <c r="A19" s="91"/>
    </row>
    <row r="20" spans="1:5" s="92" customFormat="1" ht="341.25" customHeight="1" x14ac:dyDescent="0.8">
      <c r="A20" s="91"/>
    </row>
    <row r="21" spans="1:5" s="92" customFormat="1" x14ac:dyDescent="0.8">
      <c r="A21" s="91"/>
    </row>
  </sheetData>
  <mergeCells count="3">
    <mergeCell ref="B2:E2"/>
    <mergeCell ref="B3:E3"/>
    <mergeCell ref="A17:D17"/>
  </mergeCells>
  <pageMargins left="0.7" right="0.7" top="0.75" bottom="0.75" header="0.3" footer="0.3"/>
  <pageSetup paperSize="9" scale="37" fitToHeight="0" orientation="landscape" r:id="rId1"/>
  <rowBreaks count="1" manualBreakCount="1">
    <brk id="8" max="4" man="1"/>
  </rowBreaks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24</vt:i4>
      </vt:variant>
    </vt:vector>
  </HeadingPairs>
  <TitlesOfParts>
    <vt:vector size="39" baseType="lpstr">
      <vt:lpstr>สรุปงบ 66</vt:lpstr>
      <vt:lpstr>สรุปงบ 5 ปี</vt:lpstr>
      <vt:lpstr>แบบ กจ.1 การพัฒนาที่ 1</vt:lpstr>
      <vt:lpstr>ประเด็นการพัฒนาที่ 1</vt:lpstr>
      <vt:lpstr>แบบ กจ.1 การพัฒนาที่ 2</vt:lpstr>
      <vt:lpstr>ประเด็นการพัฒนาที่ 2</vt:lpstr>
      <vt:lpstr>แบบ กจ.1 การพัฒนาที่ 3</vt:lpstr>
      <vt:lpstr>ประเด็นการพัฒนาที่ 3</vt:lpstr>
      <vt:lpstr>แบบ กจ.1 การพัฒนาที่ 4</vt:lpstr>
      <vt:lpstr>ประเด็นการพัฒนาที่ 4</vt:lpstr>
      <vt:lpstr>ตัวชี้วัดแผนรวม</vt:lpstr>
      <vt:lpstr>สรุปส่วน 1 ย่อ</vt:lpstr>
      <vt:lpstr>สรุปส่วน 2 ย่อ</vt:lpstr>
      <vt:lpstr>สรุปส่วน 1</vt:lpstr>
      <vt:lpstr>สรุปส่วนที่ 2</vt:lpstr>
      <vt:lpstr>ตัวชี้วัดแผนรวม!Print_Area</vt:lpstr>
      <vt:lpstr>'แบบ กจ.1 การพัฒนาที่ 1'!Print_Area</vt:lpstr>
      <vt:lpstr>'แบบ กจ.1 การพัฒนาที่ 2'!Print_Area</vt:lpstr>
      <vt:lpstr>'แบบ กจ.1 การพัฒนาที่ 3'!Print_Area</vt:lpstr>
      <vt:lpstr>'แบบ กจ.1 การพัฒนาที่ 4'!Print_Area</vt:lpstr>
      <vt:lpstr>'ประเด็นการพัฒนาที่ 1'!Print_Area</vt:lpstr>
      <vt:lpstr>'ประเด็นการพัฒนาที่ 2'!Print_Area</vt:lpstr>
      <vt:lpstr>'ประเด็นการพัฒนาที่ 3'!Print_Area</vt:lpstr>
      <vt:lpstr>'ประเด็นการพัฒนาที่ 4'!Print_Area</vt:lpstr>
      <vt:lpstr>'สรุปงบ 5 ปี'!Print_Area</vt:lpstr>
      <vt:lpstr>'สรุปงบ 66'!Print_Area</vt:lpstr>
      <vt:lpstr>'สรุปส่วน 1'!Print_Area</vt:lpstr>
      <vt:lpstr>'สรุปส่วน 1 ย่อ'!Print_Area</vt:lpstr>
      <vt:lpstr>'สรุปส่วน 2 ย่อ'!Print_Area</vt:lpstr>
      <vt:lpstr>'สรุปส่วนที่ 2'!Print_Area</vt:lpstr>
      <vt:lpstr>'แบบ กจ.1 การพัฒนาที่ 1'!Print_Titles</vt:lpstr>
      <vt:lpstr>'แบบ กจ.1 การพัฒนาที่ 4'!Print_Titles</vt:lpstr>
      <vt:lpstr>'ประเด็นการพัฒนาที่ 1'!Print_Titles</vt:lpstr>
      <vt:lpstr>'ประเด็นการพัฒนาที่ 2'!Print_Titles</vt:lpstr>
      <vt:lpstr>'ประเด็นการพัฒนาที่ 3'!Print_Titles</vt:lpstr>
      <vt:lpstr>'ประเด็นการพัฒนาที่ 4'!Print_Titles</vt:lpstr>
      <vt:lpstr>'สรุปส่วน 1'!Print_Titles</vt:lpstr>
      <vt:lpstr>'สรุปส่วน 1 ย่อ'!Print_Titles</vt:lpstr>
      <vt:lpstr>'สรุปส่วนที่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CESO-Center</dc:creator>
  <cp:lastModifiedBy>MICMIC</cp:lastModifiedBy>
  <cp:lastPrinted>2021-10-06T06:13:11Z</cp:lastPrinted>
  <dcterms:created xsi:type="dcterms:W3CDTF">2017-12-18T08:13:04Z</dcterms:created>
  <dcterms:modified xsi:type="dcterms:W3CDTF">2022-08-24T07:36:54Z</dcterms:modified>
</cp:coreProperties>
</file>